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Laporan 2025\"/>
    </mc:Choice>
  </mc:AlternateContent>
  <bookViews>
    <workbookView xWindow="-105" yWindow="-105" windowWidth="19425" windowHeight="10305"/>
  </bookViews>
  <sheets>
    <sheet name="Lembar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1" i="1" l="1"/>
  <c r="K66" i="1" l="1"/>
  <c r="J108" i="1"/>
  <c r="J102" i="1"/>
  <c r="K102" i="1"/>
  <c r="L102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J97" i="1"/>
  <c r="K97" i="1"/>
  <c r="L97" i="1"/>
  <c r="M97" i="1"/>
  <c r="N97" i="1"/>
  <c r="O97" i="1"/>
  <c r="P97" i="1"/>
  <c r="Q97" i="1"/>
  <c r="R97" i="1"/>
  <c r="S97" i="1"/>
  <c r="T97" i="1"/>
  <c r="U97" i="1"/>
  <c r="V97" i="1"/>
  <c r="W97" i="1"/>
  <c r="X97" i="1"/>
  <c r="Y97" i="1"/>
  <c r="Z97" i="1"/>
  <c r="AA97" i="1"/>
  <c r="AB97" i="1"/>
  <c r="AC97" i="1"/>
  <c r="AD97" i="1"/>
  <c r="AE97" i="1"/>
  <c r="AF97" i="1"/>
  <c r="J89" i="1"/>
  <c r="K89" i="1"/>
  <c r="L89" i="1"/>
  <c r="M89" i="1"/>
  <c r="N89" i="1"/>
  <c r="O89" i="1"/>
  <c r="P89" i="1"/>
  <c r="Q89" i="1"/>
  <c r="R89" i="1"/>
  <c r="S89" i="1"/>
  <c r="T89" i="1"/>
  <c r="U89" i="1"/>
  <c r="V89" i="1"/>
  <c r="W89" i="1"/>
  <c r="X89" i="1"/>
  <c r="Y89" i="1"/>
  <c r="Z89" i="1"/>
  <c r="AA89" i="1"/>
  <c r="AB89" i="1"/>
  <c r="AC89" i="1"/>
  <c r="AD89" i="1"/>
  <c r="AE89" i="1"/>
  <c r="AF89" i="1"/>
  <c r="J86" i="1"/>
  <c r="K86" i="1"/>
  <c r="L86" i="1"/>
  <c r="M86" i="1"/>
  <c r="N86" i="1"/>
  <c r="O86" i="1"/>
  <c r="P86" i="1"/>
  <c r="Q86" i="1"/>
  <c r="R86" i="1"/>
  <c r="S86" i="1"/>
  <c r="T86" i="1"/>
  <c r="U86" i="1"/>
  <c r="V86" i="1"/>
  <c r="W86" i="1"/>
  <c r="X86" i="1"/>
  <c r="Y86" i="1"/>
  <c r="Z86" i="1"/>
  <c r="AA86" i="1"/>
  <c r="AB86" i="1"/>
  <c r="AC86" i="1"/>
  <c r="AD86" i="1"/>
  <c r="AE86" i="1"/>
  <c r="AF86" i="1"/>
  <c r="J80" i="1"/>
  <c r="K80" i="1"/>
  <c r="L80" i="1"/>
  <c r="M80" i="1"/>
  <c r="N80" i="1"/>
  <c r="O80" i="1"/>
  <c r="P80" i="1"/>
  <c r="Q80" i="1"/>
  <c r="R80" i="1"/>
  <c r="S80" i="1"/>
  <c r="T80" i="1"/>
  <c r="U80" i="1"/>
  <c r="V80" i="1"/>
  <c r="W80" i="1"/>
  <c r="X80" i="1"/>
  <c r="Y80" i="1"/>
  <c r="Z80" i="1"/>
  <c r="AA80" i="1"/>
  <c r="AB80" i="1"/>
  <c r="AC80" i="1"/>
  <c r="AD80" i="1"/>
  <c r="AE80" i="1"/>
  <c r="AF80" i="1"/>
  <c r="J73" i="1"/>
  <c r="K73" i="1"/>
  <c r="L73" i="1"/>
  <c r="M73" i="1"/>
  <c r="N73" i="1"/>
  <c r="O73" i="1"/>
  <c r="P73" i="1"/>
  <c r="Q73" i="1"/>
  <c r="R73" i="1"/>
  <c r="S73" i="1"/>
  <c r="T73" i="1"/>
  <c r="U73" i="1"/>
  <c r="V73" i="1"/>
  <c r="W73" i="1"/>
  <c r="X73" i="1"/>
  <c r="Y73" i="1"/>
  <c r="Z73" i="1"/>
  <c r="AA73" i="1"/>
  <c r="AB73" i="1"/>
  <c r="AC73" i="1"/>
  <c r="AD73" i="1"/>
  <c r="AE73" i="1"/>
  <c r="AF73" i="1"/>
  <c r="J68" i="1"/>
  <c r="K68" i="1"/>
  <c r="L68" i="1"/>
  <c r="M68" i="1"/>
  <c r="N68" i="1"/>
  <c r="O68" i="1"/>
  <c r="P68" i="1"/>
  <c r="Q68" i="1"/>
  <c r="R68" i="1"/>
  <c r="S68" i="1"/>
  <c r="T68" i="1"/>
  <c r="U68" i="1"/>
  <c r="V68" i="1"/>
  <c r="W68" i="1"/>
  <c r="X68" i="1"/>
  <c r="Y68" i="1"/>
  <c r="Z68" i="1"/>
  <c r="AA68" i="1"/>
  <c r="AB68" i="1"/>
  <c r="AC68" i="1"/>
  <c r="AD68" i="1"/>
  <c r="AE68" i="1"/>
  <c r="AF68" i="1"/>
  <c r="J61" i="1"/>
  <c r="K61" i="1"/>
  <c r="L61" i="1"/>
  <c r="M61" i="1"/>
  <c r="N61" i="1"/>
  <c r="O61" i="1"/>
  <c r="P61" i="1"/>
  <c r="Q61" i="1"/>
  <c r="R61" i="1"/>
  <c r="S61" i="1"/>
  <c r="T61" i="1"/>
  <c r="U61" i="1"/>
  <c r="V61" i="1"/>
  <c r="W61" i="1"/>
  <c r="X61" i="1"/>
  <c r="Y61" i="1"/>
  <c r="Z61" i="1"/>
  <c r="AA61" i="1"/>
  <c r="AB61" i="1"/>
  <c r="AC61" i="1"/>
  <c r="AD61" i="1"/>
  <c r="AE61" i="1"/>
  <c r="AF61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AF57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W53" i="1"/>
  <c r="X53" i="1"/>
  <c r="Y53" i="1"/>
  <c r="Z53" i="1"/>
  <c r="AA53" i="1"/>
  <c r="AB53" i="1"/>
  <c r="AC53" i="1"/>
  <c r="AD53" i="1"/>
  <c r="AE53" i="1"/>
  <c r="AF53" i="1"/>
  <c r="J49" i="1"/>
  <c r="K49" i="1"/>
  <c r="L49" i="1"/>
  <c r="M49" i="1"/>
  <c r="N49" i="1"/>
  <c r="O49" i="1"/>
  <c r="P49" i="1"/>
  <c r="Q49" i="1"/>
  <c r="R49" i="1"/>
  <c r="S49" i="1"/>
  <c r="T49" i="1"/>
  <c r="U49" i="1"/>
  <c r="V49" i="1"/>
  <c r="W49" i="1"/>
  <c r="X49" i="1"/>
  <c r="Y49" i="1"/>
  <c r="Z49" i="1"/>
  <c r="AA49" i="1"/>
  <c r="AB49" i="1"/>
  <c r="AC49" i="1"/>
  <c r="AD49" i="1"/>
  <c r="AE49" i="1"/>
  <c r="AF49" i="1"/>
  <c r="J45" i="1"/>
  <c r="K45" i="1"/>
  <c r="L45" i="1"/>
  <c r="M45" i="1"/>
  <c r="N45" i="1"/>
  <c r="O45" i="1"/>
  <c r="P45" i="1"/>
  <c r="Q45" i="1"/>
  <c r="R45" i="1"/>
  <c r="S45" i="1"/>
  <c r="T45" i="1"/>
  <c r="U45" i="1"/>
  <c r="V45" i="1"/>
  <c r="W45" i="1"/>
  <c r="X45" i="1"/>
  <c r="Y45" i="1"/>
  <c r="Z45" i="1"/>
  <c r="AA45" i="1"/>
  <c r="AB45" i="1"/>
  <c r="AC45" i="1"/>
  <c r="AD45" i="1"/>
  <c r="AE45" i="1"/>
  <c r="AF45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AB42" i="1"/>
  <c r="AC42" i="1"/>
  <c r="AD42" i="1"/>
  <c r="AE42" i="1"/>
  <c r="AF42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AF39" i="1"/>
  <c r="J37" i="1"/>
  <c r="K37" i="1"/>
  <c r="L37" i="1"/>
  <c r="M37" i="1"/>
  <c r="N37" i="1"/>
  <c r="O37" i="1"/>
  <c r="P37" i="1"/>
  <c r="Q37" i="1"/>
  <c r="R37" i="1"/>
  <c r="S37" i="1"/>
  <c r="T37" i="1"/>
  <c r="U37" i="1"/>
  <c r="V37" i="1"/>
  <c r="W37" i="1"/>
  <c r="X37" i="1"/>
  <c r="Y37" i="1"/>
  <c r="Z37" i="1"/>
  <c r="AA37" i="1"/>
  <c r="AB37" i="1"/>
  <c r="AC37" i="1"/>
  <c r="AD37" i="1"/>
  <c r="AE37" i="1"/>
  <c r="AF37" i="1"/>
  <c r="AF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AB17" i="1"/>
  <c r="AC17" i="1"/>
  <c r="AD17" i="1"/>
  <c r="AE17" i="1"/>
  <c r="AF17" i="1"/>
  <c r="J12" i="1"/>
  <c r="K12" i="1"/>
  <c r="L12" i="1"/>
  <c r="M12" i="1"/>
  <c r="N12" i="1"/>
  <c r="O12" i="1"/>
  <c r="P12" i="1"/>
  <c r="Q12" i="1"/>
  <c r="R12" i="1"/>
  <c r="S12" i="1"/>
  <c r="T12" i="1"/>
  <c r="U12" i="1"/>
  <c r="V12" i="1"/>
  <c r="W12" i="1"/>
  <c r="X12" i="1"/>
  <c r="Y12" i="1"/>
  <c r="Z12" i="1"/>
  <c r="AA12" i="1"/>
  <c r="AB12" i="1"/>
  <c r="AC12" i="1"/>
  <c r="AD12" i="1"/>
  <c r="AE12" i="1"/>
  <c r="AF12" i="1"/>
  <c r="J5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AA5" i="1"/>
  <c r="AB5" i="1"/>
  <c r="AC5" i="1"/>
  <c r="AD5" i="1"/>
  <c r="AE5" i="1"/>
  <c r="AF5" i="1"/>
  <c r="I57" i="1"/>
  <c r="I53" i="1"/>
  <c r="I49" i="1"/>
  <c r="I45" i="1"/>
  <c r="I42" i="1"/>
  <c r="I39" i="1"/>
  <c r="I37" i="1"/>
  <c r="I33" i="1"/>
  <c r="I29" i="1"/>
  <c r="I24" i="1"/>
  <c r="I22" i="1"/>
  <c r="I17" i="1"/>
  <c r="I12" i="1"/>
  <c r="I5" i="1"/>
  <c r="I102" i="1"/>
  <c r="I97" i="1"/>
  <c r="I86" i="1"/>
  <c r="I89" i="1"/>
  <c r="I80" i="1"/>
  <c r="I73" i="1"/>
  <c r="AG77" i="1"/>
  <c r="AI77" i="1" s="1"/>
  <c r="I68" i="1"/>
  <c r="I61" i="1"/>
  <c r="J96" i="1" l="1"/>
  <c r="I96" i="1"/>
  <c r="I95" i="1" s="1"/>
  <c r="J52" i="1"/>
  <c r="I52" i="1"/>
  <c r="J95" i="1" l="1"/>
  <c r="J85" i="1"/>
  <c r="J84" i="1" s="1"/>
  <c r="J79" i="1"/>
  <c r="J78" i="1" s="1"/>
  <c r="J72" i="1"/>
  <c r="J67" i="1"/>
  <c r="J60" i="1"/>
  <c r="J59" i="1" s="1"/>
  <c r="I21" i="1"/>
  <c r="I4" i="1"/>
  <c r="J66" i="1" l="1"/>
  <c r="J41" i="1"/>
  <c r="J4" i="1"/>
  <c r="K108" i="1" l="1"/>
  <c r="AG6" i="1"/>
  <c r="AI6" i="1" s="1"/>
  <c r="AG7" i="1"/>
  <c r="AI7" i="1" s="1"/>
  <c r="AG13" i="1"/>
  <c r="AI13" i="1" s="1"/>
  <c r="AG14" i="1"/>
  <c r="AI14" i="1" s="1"/>
  <c r="AG18" i="1"/>
  <c r="AI18" i="1" s="1"/>
  <c r="AG23" i="1"/>
  <c r="AI23" i="1" s="1"/>
  <c r="AG25" i="1"/>
  <c r="AI25" i="1" s="1"/>
  <c r="AG26" i="1"/>
  <c r="AI26" i="1" s="1"/>
  <c r="AG27" i="1"/>
  <c r="AI27" i="1" s="1"/>
  <c r="AG28" i="1"/>
  <c r="AI28" i="1" s="1"/>
  <c r="AG30" i="1"/>
  <c r="AI30" i="1" s="1"/>
  <c r="AG31" i="1"/>
  <c r="AI31" i="1" s="1"/>
  <c r="AG32" i="1"/>
  <c r="AI32" i="1" s="1"/>
  <c r="AG34" i="1"/>
  <c r="AI34" i="1" s="1"/>
  <c r="AG36" i="1"/>
  <c r="AI36" i="1" s="1"/>
  <c r="AG38" i="1"/>
  <c r="AI38" i="1" s="1"/>
  <c r="AG40" i="1"/>
  <c r="AI40" i="1" s="1"/>
  <c r="AG43" i="1"/>
  <c r="AI43" i="1" s="1"/>
  <c r="AG44" i="1"/>
  <c r="AI44" i="1" s="1"/>
  <c r="AG46" i="1"/>
  <c r="AI46" i="1" s="1"/>
  <c r="AG47" i="1"/>
  <c r="AI47" i="1" s="1"/>
  <c r="AG48" i="1"/>
  <c r="AI48" i="1" s="1"/>
  <c r="AG50" i="1"/>
  <c r="AI50" i="1" s="1"/>
  <c r="AG51" i="1"/>
  <c r="AI51" i="1" s="1"/>
  <c r="AG54" i="1"/>
  <c r="AI54" i="1" s="1"/>
  <c r="AG55" i="1"/>
  <c r="AI55" i="1" s="1"/>
  <c r="AG56" i="1"/>
  <c r="AI56" i="1" s="1"/>
  <c r="AG58" i="1"/>
  <c r="AI58" i="1" s="1"/>
  <c r="AG62" i="1"/>
  <c r="AI62" i="1" s="1"/>
  <c r="AG63" i="1"/>
  <c r="AI63" i="1" s="1"/>
  <c r="AG69" i="1"/>
  <c r="AI69" i="1" s="1"/>
  <c r="AG70" i="1"/>
  <c r="AI70" i="1" s="1"/>
  <c r="AG71" i="1"/>
  <c r="AI71" i="1" s="1"/>
  <c r="AG74" i="1"/>
  <c r="AI74" i="1" s="1"/>
  <c r="AG75" i="1"/>
  <c r="AI75" i="1" s="1"/>
  <c r="AG76" i="1"/>
  <c r="AI76" i="1" s="1"/>
  <c r="AG81" i="1"/>
  <c r="AI81" i="1" s="1"/>
  <c r="AG82" i="1"/>
  <c r="AI82" i="1" s="1"/>
  <c r="AG87" i="1"/>
  <c r="AI87" i="1" s="1"/>
  <c r="AG91" i="1"/>
  <c r="AI91" i="1" s="1"/>
  <c r="AG92" i="1"/>
  <c r="AI92" i="1" s="1"/>
  <c r="AG93" i="1"/>
  <c r="AI93" i="1" s="1"/>
  <c r="AG94" i="1"/>
  <c r="AI94" i="1" s="1"/>
  <c r="AG98" i="1"/>
  <c r="AI98" i="1" s="1"/>
  <c r="AG101" i="1"/>
  <c r="AI101" i="1" s="1"/>
  <c r="AG103" i="1"/>
  <c r="AI103" i="1" s="1"/>
  <c r="AF72" i="1"/>
  <c r="AE108" i="1"/>
  <c r="AF108" i="1"/>
  <c r="AE79" i="1"/>
  <c r="AE78" i="1" s="1"/>
  <c r="AF79" i="1"/>
  <c r="AF78" i="1" s="1"/>
  <c r="AE72" i="1"/>
  <c r="AE67" i="1"/>
  <c r="AF67" i="1"/>
  <c r="AE60" i="1"/>
  <c r="AE59" i="1" s="1"/>
  <c r="AF60" i="1"/>
  <c r="AF59" i="1" s="1"/>
  <c r="AE52" i="1" l="1"/>
  <c r="AF96" i="1"/>
  <c r="AF95" i="1" s="1"/>
  <c r="AF52" i="1"/>
  <c r="AE96" i="1"/>
  <c r="AE95" i="1" s="1"/>
  <c r="AE41" i="1"/>
  <c r="AF85" i="1"/>
  <c r="AF84" i="1" s="1"/>
  <c r="AE85" i="1"/>
  <c r="AE84" i="1" s="1"/>
  <c r="AE66" i="1"/>
  <c r="AF66" i="1"/>
  <c r="AF41" i="1"/>
  <c r="AF21" i="1"/>
  <c r="AE21" i="1"/>
  <c r="AF4" i="1"/>
  <c r="AE4" i="1"/>
  <c r="X41" i="1"/>
  <c r="X21" i="1"/>
  <c r="AE3" i="1" l="1"/>
  <c r="AE105" i="1" s="1"/>
  <c r="AF3" i="1"/>
  <c r="AF105" i="1" s="1"/>
  <c r="AF107" i="1" l="1"/>
  <c r="AF111" i="1"/>
  <c r="AE107" i="1"/>
  <c r="AE111" i="1"/>
  <c r="J21" i="1"/>
  <c r="P96" i="1"/>
  <c r="T96" i="1"/>
  <c r="X96" i="1"/>
  <c r="AB96" i="1"/>
  <c r="L79" i="1"/>
  <c r="L78" i="1" s="1"/>
  <c r="M79" i="1"/>
  <c r="M78" i="1" s="1"/>
  <c r="N79" i="1"/>
  <c r="N78" i="1" s="1"/>
  <c r="O79" i="1"/>
  <c r="O78" i="1" s="1"/>
  <c r="P79" i="1"/>
  <c r="P78" i="1" s="1"/>
  <c r="Q79" i="1"/>
  <c r="Q78" i="1" s="1"/>
  <c r="R79" i="1"/>
  <c r="R78" i="1" s="1"/>
  <c r="S79" i="1"/>
  <c r="S78" i="1" s="1"/>
  <c r="T79" i="1"/>
  <c r="T78" i="1" s="1"/>
  <c r="U79" i="1"/>
  <c r="U78" i="1" s="1"/>
  <c r="V79" i="1"/>
  <c r="V78" i="1" s="1"/>
  <c r="W79" i="1"/>
  <c r="W78" i="1" s="1"/>
  <c r="X79" i="1"/>
  <c r="X78" i="1" s="1"/>
  <c r="Y79" i="1"/>
  <c r="Y78" i="1" s="1"/>
  <c r="Z79" i="1"/>
  <c r="Z78" i="1" s="1"/>
  <c r="AA79" i="1"/>
  <c r="AA78" i="1" s="1"/>
  <c r="AB79" i="1"/>
  <c r="AB78" i="1" s="1"/>
  <c r="AC79" i="1"/>
  <c r="AC78" i="1" s="1"/>
  <c r="AD79" i="1"/>
  <c r="AD78" i="1" s="1"/>
  <c r="L72" i="1"/>
  <c r="M72" i="1"/>
  <c r="N72" i="1"/>
  <c r="O72" i="1"/>
  <c r="P72" i="1"/>
  <c r="Q72" i="1"/>
  <c r="R72" i="1"/>
  <c r="S72" i="1"/>
  <c r="U72" i="1"/>
  <c r="V72" i="1"/>
  <c r="W72" i="1"/>
  <c r="X72" i="1"/>
  <c r="Y72" i="1"/>
  <c r="Z72" i="1"/>
  <c r="AA72" i="1"/>
  <c r="AB72" i="1"/>
  <c r="AC72" i="1"/>
  <c r="AD72" i="1"/>
  <c r="L67" i="1"/>
  <c r="N67" i="1"/>
  <c r="P67" i="1"/>
  <c r="Q67" i="1"/>
  <c r="R67" i="1"/>
  <c r="T67" i="1"/>
  <c r="U67" i="1"/>
  <c r="V67" i="1"/>
  <c r="W67" i="1"/>
  <c r="X67" i="1"/>
  <c r="Z67" i="1"/>
  <c r="AA67" i="1"/>
  <c r="AB67" i="1"/>
  <c r="AD67" i="1"/>
  <c r="L60" i="1"/>
  <c r="L59" i="1" s="1"/>
  <c r="M60" i="1"/>
  <c r="M59" i="1" s="1"/>
  <c r="N60" i="1"/>
  <c r="N59" i="1" s="1"/>
  <c r="O60" i="1"/>
  <c r="O59" i="1" s="1"/>
  <c r="P60" i="1"/>
  <c r="P59" i="1" s="1"/>
  <c r="Q60" i="1"/>
  <c r="Q59" i="1" s="1"/>
  <c r="R60" i="1"/>
  <c r="R59" i="1" s="1"/>
  <c r="S60" i="1"/>
  <c r="S59" i="1" s="1"/>
  <c r="T60" i="1"/>
  <c r="T59" i="1" s="1"/>
  <c r="U60" i="1"/>
  <c r="U59" i="1" s="1"/>
  <c r="V60" i="1"/>
  <c r="V59" i="1" s="1"/>
  <c r="W60" i="1"/>
  <c r="W59" i="1" s="1"/>
  <c r="X60" i="1"/>
  <c r="X59" i="1" s="1"/>
  <c r="Y60" i="1"/>
  <c r="Y59" i="1" s="1"/>
  <c r="Z60" i="1"/>
  <c r="Z59" i="1" s="1"/>
  <c r="AA60" i="1"/>
  <c r="AA59" i="1" s="1"/>
  <c r="AB60" i="1"/>
  <c r="AB59" i="1" s="1"/>
  <c r="AC60" i="1"/>
  <c r="AC59" i="1" s="1"/>
  <c r="AD60" i="1"/>
  <c r="AD59" i="1" s="1"/>
  <c r="V52" i="1" l="1"/>
  <c r="L96" i="1"/>
  <c r="L95" i="1" s="1"/>
  <c r="AD52" i="1"/>
  <c r="Z52" i="1"/>
  <c r="R52" i="1"/>
  <c r="AD96" i="1"/>
  <c r="AD95" i="1" s="1"/>
  <c r="Z96" i="1"/>
  <c r="Z95" i="1" s="1"/>
  <c r="V96" i="1"/>
  <c r="V95" i="1" s="1"/>
  <c r="R96" i="1"/>
  <c r="R95" i="1" s="1"/>
  <c r="N96" i="1"/>
  <c r="N95" i="1" s="1"/>
  <c r="N52" i="1"/>
  <c r="AC52" i="1"/>
  <c r="Y52" i="1"/>
  <c r="U52" i="1"/>
  <c r="Q52" i="1"/>
  <c r="M52" i="1"/>
  <c r="AC96" i="1"/>
  <c r="AC95" i="1" s="1"/>
  <c r="Y96" i="1"/>
  <c r="Y95" i="1" s="1"/>
  <c r="U96" i="1"/>
  <c r="U95" i="1" s="1"/>
  <c r="Q96" i="1"/>
  <c r="Q95" i="1" s="1"/>
  <c r="M96" i="1"/>
  <c r="AB52" i="1"/>
  <c r="T52" i="1"/>
  <c r="L52" i="1"/>
  <c r="AA52" i="1"/>
  <c r="W52" i="1"/>
  <c r="S52" i="1"/>
  <c r="O52" i="1"/>
  <c r="AA96" i="1"/>
  <c r="AA95" i="1" s="1"/>
  <c r="W96" i="1"/>
  <c r="W95" i="1" s="1"/>
  <c r="S96" i="1"/>
  <c r="S95" i="1" s="1"/>
  <c r="O96" i="1"/>
  <c r="O95" i="1" s="1"/>
  <c r="X52" i="1"/>
  <c r="P52" i="1"/>
  <c r="J3" i="1"/>
  <c r="J105" i="1" s="1"/>
  <c r="AG42" i="1"/>
  <c r="AG49" i="1"/>
  <c r="S66" i="1"/>
  <c r="S67" i="1"/>
  <c r="O66" i="1"/>
  <c r="O67" i="1"/>
  <c r="AG22" i="1"/>
  <c r="AG39" i="1"/>
  <c r="AD4" i="1"/>
  <c r="AC66" i="1"/>
  <c r="AC67" i="1"/>
  <c r="Y66" i="1"/>
  <c r="Y67" i="1"/>
  <c r="M66" i="1"/>
  <c r="M67" i="1"/>
  <c r="V4" i="1"/>
  <c r="N4" i="1"/>
  <c r="AB41" i="1"/>
  <c r="T41" i="1"/>
  <c r="AB95" i="1"/>
  <c r="T95" i="1"/>
  <c r="Z4" i="1"/>
  <c r="AD21" i="1"/>
  <c r="R41" i="1"/>
  <c r="N41" i="1"/>
  <c r="P85" i="1"/>
  <c r="P84" i="1" s="1"/>
  <c r="AB4" i="1"/>
  <c r="X4" i="1"/>
  <c r="AD41" i="1"/>
  <c r="AA66" i="1"/>
  <c r="Z41" i="1"/>
  <c r="W66" i="1"/>
  <c r="V41" i="1"/>
  <c r="U66" i="1"/>
  <c r="T4" i="1"/>
  <c r="R4" i="1"/>
  <c r="Q66" i="1"/>
  <c r="P41" i="1"/>
  <c r="AD66" i="1"/>
  <c r="Z66" i="1"/>
  <c r="V66" i="1"/>
  <c r="R66" i="1"/>
  <c r="N66" i="1"/>
  <c r="X85" i="1"/>
  <c r="X84" i="1" s="1"/>
  <c r="N21" i="1"/>
  <c r="Z85" i="1"/>
  <c r="Z84" i="1" s="1"/>
  <c r="N85" i="1"/>
  <c r="N84" i="1" s="1"/>
  <c r="T66" i="1"/>
  <c r="Z21" i="1"/>
  <c r="AD85" i="1"/>
  <c r="AD84" i="1" s="1"/>
  <c r="V85" i="1"/>
  <c r="V84" i="1" s="1"/>
  <c r="R85" i="1"/>
  <c r="R84" i="1" s="1"/>
  <c r="X95" i="1"/>
  <c r="V21" i="1"/>
  <c r="R21" i="1"/>
  <c r="L66" i="1"/>
  <c r="AB66" i="1"/>
  <c r="X66" i="1"/>
  <c r="P66" i="1"/>
  <c r="T72" i="1"/>
  <c r="P4" i="1"/>
  <c r="AB85" i="1"/>
  <c r="AB84" i="1" s="1"/>
  <c r="T85" i="1"/>
  <c r="T84" i="1" s="1"/>
  <c r="L85" i="1"/>
  <c r="L84" i="1" s="1"/>
  <c r="P95" i="1"/>
  <c r="L41" i="1"/>
  <c r="L4" i="1"/>
  <c r="M95" i="1"/>
  <c r="AA85" i="1"/>
  <c r="AA84" i="1" s="1"/>
  <c r="W85" i="1"/>
  <c r="W84" i="1" s="1"/>
  <c r="S85" i="1"/>
  <c r="S84" i="1" s="1"/>
  <c r="O85" i="1"/>
  <c r="O84" i="1" s="1"/>
  <c r="AC85" i="1"/>
  <c r="AC84" i="1" s="1"/>
  <c r="Y85" i="1"/>
  <c r="Y84" i="1" s="1"/>
  <c r="U85" i="1"/>
  <c r="U84" i="1" s="1"/>
  <c r="Q85" i="1"/>
  <c r="Q84" i="1" s="1"/>
  <c r="M85" i="1"/>
  <c r="M84" i="1" s="1"/>
  <c r="AA41" i="1"/>
  <c r="W41" i="1"/>
  <c r="S41" i="1"/>
  <c r="O41" i="1"/>
  <c r="AC41" i="1"/>
  <c r="Y41" i="1"/>
  <c r="U41" i="1"/>
  <c r="Q41" i="1"/>
  <c r="M41" i="1"/>
  <c r="P21" i="1"/>
  <c r="AB21" i="1"/>
  <c r="T21" i="1"/>
  <c r="L21" i="1"/>
  <c r="AA21" i="1"/>
  <c r="W21" i="1"/>
  <c r="S21" i="1"/>
  <c r="O21" i="1"/>
  <c r="AC21" i="1"/>
  <c r="Y21" i="1"/>
  <c r="U21" i="1"/>
  <c r="Q21" i="1"/>
  <c r="M21" i="1"/>
  <c r="AC4" i="1"/>
  <c r="Y4" i="1"/>
  <c r="U4" i="1"/>
  <c r="Q4" i="1"/>
  <c r="M4" i="1"/>
  <c r="AA4" i="1"/>
  <c r="W4" i="1"/>
  <c r="S4" i="1"/>
  <c r="O4" i="1"/>
  <c r="AH89" i="1"/>
  <c r="AH61" i="1"/>
  <c r="AH60" i="1" s="1"/>
  <c r="AH59" i="1" s="1"/>
  <c r="AH57" i="1"/>
  <c r="AH53" i="1"/>
  <c r="AH49" i="1"/>
  <c r="AH42" i="1"/>
  <c r="AH39" i="1"/>
  <c r="AH17" i="1"/>
  <c r="AH12" i="1"/>
  <c r="AG17" i="1"/>
  <c r="AG12" i="1"/>
  <c r="AG5" i="1"/>
  <c r="I67" i="1"/>
  <c r="I60" i="1"/>
  <c r="I59" i="1" s="1"/>
  <c r="Q3" i="1" l="1"/>
  <c r="U3" i="1"/>
  <c r="AI42" i="1"/>
  <c r="Y3" i="1"/>
  <c r="AC3" i="1"/>
  <c r="M3" i="1"/>
  <c r="P3" i="1"/>
  <c r="X3" i="1"/>
  <c r="W3" i="1"/>
  <c r="R3" i="1"/>
  <c r="N3" i="1"/>
  <c r="AA3" i="1"/>
  <c r="AH52" i="1"/>
  <c r="T3" i="1"/>
  <c r="AB3" i="1"/>
  <c r="V3" i="1"/>
  <c r="O3" i="1"/>
  <c r="L3" i="1"/>
  <c r="Z3" i="1"/>
  <c r="AD3" i="1"/>
  <c r="S3" i="1"/>
  <c r="AI49" i="1"/>
  <c r="AI39" i="1"/>
  <c r="AI17" i="1"/>
  <c r="AI12" i="1"/>
  <c r="I41" i="1"/>
  <c r="I3" i="1" s="1"/>
  <c r="K4" i="1"/>
  <c r="AG24" i="1"/>
  <c r="AG29" i="1"/>
  <c r="AG33" i="1"/>
  <c r="AG35" i="1"/>
  <c r="AG37" i="1"/>
  <c r="AG45" i="1"/>
  <c r="AG57" i="1"/>
  <c r="AI57" i="1" s="1"/>
  <c r="AG68" i="1"/>
  <c r="AG86" i="1"/>
  <c r="AG89" i="1"/>
  <c r="AI89" i="1" s="1"/>
  <c r="AG102" i="1"/>
  <c r="AG4" i="1" l="1"/>
  <c r="K3" i="1"/>
  <c r="AG97" i="1"/>
  <c r="K96" i="1"/>
  <c r="AG53" i="1"/>
  <c r="AI53" i="1" s="1"/>
  <c r="K52" i="1"/>
  <c r="AG52" i="1" s="1"/>
  <c r="AI52" i="1" s="1"/>
  <c r="K60" i="1"/>
  <c r="K59" i="1" s="1"/>
  <c r="AG59" i="1" s="1"/>
  <c r="AI59" i="1" s="1"/>
  <c r="AG61" i="1"/>
  <c r="AI61" i="1" s="1"/>
  <c r="K79" i="1"/>
  <c r="AG80" i="1"/>
  <c r="K72" i="1"/>
  <c r="AG72" i="1" s="1"/>
  <c r="AG73" i="1"/>
  <c r="K67" i="1"/>
  <c r="AG67" i="1" s="1"/>
  <c r="AG66" i="1"/>
  <c r="K21" i="1"/>
  <c r="AG21" i="1" s="1"/>
  <c r="K85" i="1"/>
  <c r="AG41" i="1"/>
  <c r="AI109" i="1"/>
  <c r="AK109" i="1" s="1"/>
  <c r="AH108" i="1"/>
  <c r="AG108" i="1"/>
  <c r="AD108" i="1"/>
  <c r="AC108" i="1"/>
  <c r="AB108" i="1"/>
  <c r="AA108" i="1"/>
  <c r="Z108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I108" i="1"/>
  <c r="AH102" i="1"/>
  <c r="AI102" i="1" s="1"/>
  <c r="AH97" i="1"/>
  <c r="AH86" i="1"/>
  <c r="AI86" i="1" s="1"/>
  <c r="AH80" i="1"/>
  <c r="AH79" i="1" s="1"/>
  <c r="AH78" i="1" s="1"/>
  <c r="I79" i="1"/>
  <c r="I78" i="1" s="1"/>
  <c r="AH73" i="1"/>
  <c r="AH72" i="1" s="1"/>
  <c r="I72" i="1"/>
  <c r="I66" i="1" s="1"/>
  <c r="AH68" i="1"/>
  <c r="AH67" i="1" s="1"/>
  <c r="AH45" i="1"/>
  <c r="AH41" i="1" s="1"/>
  <c r="AH37" i="1"/>
  <c r="AI37" i="1" s="1"/>
  <c r="AH35" i="1"/>
  <c r="AI35" i="1" s="1"/>
  <c r="AH33" i="1"/>
  <c r="AI33" i="1" s="1"/>
  <c r="AH29" i="1"/>
  <c r="AI29" i="1" s="1"/>
  <c r="AH24" i="1"/>
  <c r="AI24" i="1" s="1"/>
  <c r="AH22" i="1"/>
  <c r="AI22" i="1" s="1"/>
  <c r="AH5" i="1"/>
  <c r="AG3" i="1" l="1"/>
  <c r="AH96" i="1"/>
  <c r="AH95" i="1" s="1"/>
  <c r="AG60" i="1"/>
  <c r="AI60" i="1" s="1"/>
  <c r="AI73" i="1"/>
  <c r="K78" i="1"/>
  <c r="AG78" i="1" s="1"/>
  <c r="AI78" i="1" s="1"/>
  <c r="AG79" i="1"/>
  <c r="AI79" i="1" s="1"/>
  <c r="K95" i="1"/>
  <c r="AG95" i="1" s="1"/>
  <c r="AG96" i="1"/>
  <c r="AI80" i="1"/>
  <c r="AH4" i="1"/>
  <c r="AI5" i="1"/>
  <c r="AI68" i="1"/>
  <c r="AI41" i="1"/>
  <c r="AI72" i="1"/>
  <c r="K84" i="1"/>
  <c r="AG84" i="1" s="1"/>
  <c r="AG85" i="1"/>
  <c r="AI67" i="1"/>
  <c r="AI97" i="1"/>
  <c r="AI45" i="1"/>
  <c r="AH66" i="1"/>
  <c r="AI66" i="1" s="1"/>
  <c r="AH21" i="1"/>
  <c r="AH3" i="1" s="1"/>
  <c r="AH85" i="1"/>
  <c r="AH84" i="1" s="1"/>
  <c r="I85" i="1"/>
  <c r="I84" i="1" s="1"/>
  <c r="AI108" i="1"/>
  <c r="AM107" i="1" s="1"/>
  <c r="AJ109" i="1"/>
  <c r="AJ108" i="1" s="1"/>
  <c r="AI96" i="1" l="1"/>
  <c r="AI95" i="1"/>
  <c r="AI21" i="1"/>
  <c r="AI85" i="1"/>
  <c r="AI84" i="1"/>
  <c r="I105" i="1"/>
  <c r="I110" i="1" s="1"/>
  <c r="AH105" i="1"/>
  <c r="N105" i="1"/>
  <c r="N111" i="1" s="1"/>
  <c r="U105" i="1"/>
  <c r="U111" i="1" s="1"/>
  <c r="T105" i="1"/>
  <c r="T111" i="1" s="1"/>
  <c r="AB105" i="1"/>
  <c r="P105" i="1"/>
  <c r="P111" i="1" s="1"/>
  <c r="X105" i="1"/>
  <c r="X111" i="1" s="1"/>
  <c r="Y105" i="1"/>
  <c r="Y111" i="1" s="1"/>
  <c r="Q105" i="1"/>
  <c r="Q111" i="1" s="1"/>
  <c r="AA105" i="1"/>
  <c r="AA111" i="1" s="1"/>
  <c r="AC105" i="1"/>
  <c r="AC111" i="1" s="1"/>
  <c r="V105" i="1"/>
  <c r="Z105" i="1"/>
  <c r="Z111" i="1" s="1"/>
  <c r="M105" i="1"/>
  <c r="M111" i="1" s="1"/>
  <c r="L105" i="1"/>
  <c r="L107" i="1" s="1"/>
  <c r="R105" i="1"/>
  <c r="AD105" i="1"/>
  <c r="W105" i="1"/>
  <c r="S105" i="1"/>
  <c r="S111" i="1" s="1"/>
  <c r="O105" i="1"/>
  <c r="O111" i="1" s="1"/>
  <c r="V107" i="1" l="1"/>
  <c r="V111" i="1"/>
  <c r="AB107" i="1"/>
  <c r="AB111" i="1"/>
  <c r="W107" i="1"/>
  <c r="W111" i="1"/>
  <c r="AD107" i="1"/>
  <c r="AD111" i="1"/>
  <c r="R107" i="1"/>
  <c r="R111" i="1"/>
  <c r="X107" i="1"/>
  <c r="Y107" i="1"/>
  <c r="P107" i="1"/>
  <c r="AA107" i="1"/>
  <c r="Q107" i="1"/>
  <c r="T107" i="1"/>
  <c r="M107" i="1"/>
  <c r="S107" i="1"/>
  <c r="O107" i="1"/>
  <c r="N107" i="1"/>
  <c r="L111" i="1"/>
  <c r="Z107" i="1"/>
  <c r="U107" i="1"/>
  <c r="AC107" i="1"/>
  <c r="J110" i="1"/>
  <c r="AK103" i="1" l="1"/>
  <c r="AJ103" i="1"/>
  <c r="AJ102" i="1" s="1"/>
  <c r="AK102" i="1" l="1"/>
  <c r="AM102" i="1"/>
  <c r="AJ101" i="1" l="1"/>
  <c r="AK101" i="1"/>
  <c r="AJ98" i="1" l="1"/>
  <c r="AJ97" i="1" s="1"/>
  <c r="AJ96" i="1" s="1"/>
  <c r="AK98" i="1"/>
  <c r="AK97" i="1" l="1"/>
  <c r="AM97" i="1"/>
  <c r="AK96" i="1" l="1"/>
  <c r="AK95" i="1" l="1"/>
  <c r="AJ95" i="1"/>
  <c r="AJ93" i="1" l="1"/>
  <c r="AJ92" i="1" l="1"/>
  <c r="AK92" i="1"/>
  <c r="AJ91" i="1" l="1"/>
  <c r="AJ89" i="1" s="1"/>
  <c r="AK91" i="1"/>
  <c r="AK89" i="1" l="1"/>
  <c r="AM89" i="1"/>
  <c r="AJ87" i="1" l="1"/>
  <c r="AJ86" i="1" s="1"/>
  <c r="AJ85" i="1" s="1"/>
  <c r="AK87" i="1"/>
  <c r="AK86" i="1" l="1"/>
  <c r="AM86" i="1"/>
  <c r="AK85" i="1"/>
  <c r="AK84" i="1" l="1"/>
  <c r="AJ84" i="1"/>
  <c r="AK82" i="1" l="1"/>
  <c r="AJ82" i="1"/>
  <c r="AJ81" i="1" l="1"/>
  <c r="AJ80" i="1" s="1"/>
  <c r="AJ79" i="1" s="1"/>
  <c r="AK81" i="1"/>
  <c r="AM80" i="1" l="1"/>
  <c r="AK80" i="1"/>
  <c r="AK79" i="1"/>
  <c r="AK78" i="1" l="1"/>
  <c r="AJ78" i="1"/>
  <c r="AJ76" i="1" l="1"/>
  <c r="AK76" i="1"/>
  <c r="AK75" i="1" l="1"/>
  <c r="AJ75" i="1"/>
  <c r="AK72" i="1" l="1"/>
  <c r="AJ72" i="1"/>
  <c r="AK74" i="1"/>
  <c r="AJ74" i="1"/>
  <c r="AJ73" i="1" s="1"/>
  <c r="AK73" i="1" l="1"/>
  <c r="AM73" i="1"/>
  <c r="AK71" i="1" l="1"/>
  <c r="AJ71" i="1"/>
  <c r="AK70" i="1" l="1"/>
  <c r="AJ70" i="1"/>
  <c r="AJ69" i="1" l="1"/>
  <c r="AK69" i="1"/>
  <c r="AJ68" i="1" l="1"/>
  <c r="AJ67" i="1" s="1"/>
  <c r="AK68" i="1" l="1"/>
  <c r="AM68" i="1"/>
  <c r="AK67" i="1"/>
  <c r="AJ66" i="1" l="1"/>
  <c r="AK66" i="1"/>
  <c r="AK63" i="1" l="1"/>
  <c r="AJ63" i="1"/>
  <c r="AK62" i="1" l="1"/>
  <c r="AJ62" i="1"/>
  <c r="AJ61" i="1" s="1"/>
  <c r="AJ60" i="1" s="1"/>
  <c r="AJ59" i="1" s="1"/>
  <c r="AK61" i="1"/>
  <c r="AK60" i="1" l="1"/>
  <c r="AK59" i="1" l="1"/>
  <c r="AJ58" i="1" l="1"/>
  <c r="AK58" i="1"/>
  <c r="AK57" i="1" l="1"/>
  <c r="AJ57" i="1"/>
  <c r="AK56" i="1" l="1"/>
  <c r="AJ56" i="1"/>
  <c r="AK55" i="1" l="1"/>
  <c r="AJ55" i="1"/>
  <c r="AJ54" i="1" l="1"/>
  <c r="AJ53" i="1" s="1"/>
  <c r="AJ52" i="1" s="1"/>
  <c r="AK54" i="1"/>
  <c r="AK52" i="1" l="1"/>
  <c r="AK53" i="1"/>
  <c r="AM53" i="1"/>
  <c r="AJ49" i="1" l="1"/>
  <c r="AK49" i="1" l="1"/>
  <c r="AM49" i="1"/>
  <c r="AK48" i="1" l="1"/>
  <c r="AM48" i="1"/>
  <c r="AJ48" i="1"/>
  <c r="AM46" i="1" l="1"/>
  <c r="AK46" i="1"/>
  <c r="AJ46" i="1"/>
  <c r="AJ45" i="1" s="1"/>
  <c r="AK45" i="1" l="1"/>
  <c r="AM45" i="1"/>
  <c r="AJ43" i="1"/>
  <c r="AJ42" i="1" l="1"/>
  <c r="AJ41" i="1" l="1"/>
  <c r="AK41" i="1"/>
  <c r="AJ40" i="1" l="1"/>
  <c r="AJ39" i="1" s="1"/>
  <c r="AK40" i="1"/>
  <c r="AK38" i="1"/>
  <c r="AJ38" i="1"/>
  <c r="AJ37" i="1" l="1"/>
  <c r="AM39" i="1"/>
  <c r="AK39" i="1"/>
  <c r="AK37" i="1" l="1"/>
  <c r="AM37" i="1"/>
  <c r="AK35" i="1" l="1"/>
  <c r="AK36" i="1"/>
  <c r="AJ36" i="1"/>
  <c r="AJ35" i="1" s="1"/>
  <c r="AJ34" i="1" l="1"/>
  <c r="AJ33" i="1" s="1"/>
  <c r="AK34" i="1"/>
  <c r="AK33" i="1"/>
  <c r="AJ32" i="1" l="1"/>
  <c r="AK32" i="1"/>
  <c r="AJ31" i="1" l="1"/>
  <c r="AK31" i="1"/>
  <c r="AJ30" i="1" l="1"/>
  <c r="AJ29" i="1" s="1"/>
  <c r="AK30" i="1"/>
  <c r="AK29" i="1"/>
  <c r="AK28" i="1" l="1"/>
  <c r="AJ28" i="1"/>
  <c r="AK27" i="1" l="1"/>
  <c r="AJ27" i="1"/>
  <c r="AK26" i="1" l="1"/>
  <c r="AJ26" i="1"/>
  <c r="AK25" i="1" l="1"/>
  <c r="AJ25" i="1"/>
  <c r="AJ24" i="1" s="1"/>
  <c r="AK24" i="1"/>
  <c r="AJ22" i="1" l="1"/>
  <c r="AJ21" i="1" s="1"/>
  <c r="AK22" i="1"/>
  <c r="AK21" i="1" l="1"/>
  <c r="AK18" i="1" l="1"/>
  <c r="AJ18" i="1"/>
  <c r="AJ17" i="1" s="1"/>
  <c r="AK17" i="1"/>
  <c r="AM17" i="1" l="1"/>
  <c r="AK7" i="1" l="1"/>
  <c r="AJ7" i="1"/>
  <c r="AI4" i="1" l="1"/>
  <c r="AK4" i="1" s="1"/>
  <c r="AK5" i="1" l="1"/>
  <c r="K105" i="1"/>
  <c r="AK6" i="1"/>
  <c r="AJ6" i="1"/>
  <c r="AJ5" i="1" s="1"/>
  <c r="AJ4" i="1" s="1"/>
  <c r="AJ3" i="1" s="1"/>
  <c r="AG105" i="1" l="1"/>
  <c r="AI105" i="1" s="1"/>
  <c r="K111" i="1"/>
  <c r="AI3" i="1"/>
  <c r="AK3" i="1" s="1"/>
  <c r="K107" i="1"/>
  <c r="AG110" i="1" l="1"/>
  <c r="AJ105" i="1" l="1"/>
  <c r="AK105" i="1"/>
  <c r="AI110" i="1"/>
  <c r="AK110" i="1" l="1"/>
  <c r="AJ110" i="1"/>
</calcChain>
</file>

<file path=xl/sharedStrings.xml><?xml version="1.0" encoding="utf-8"?>
<sst xmlns="http://schemas.openxmlformats.org/spreadsheetml/2006/main" count="148" uniqueCount="115">
  <si>
    <t>URUSAN</t>
  </si>
  <si>
    <t>BID URS</t>
  </si>
  <si>
    <t>PROGRAM</t>
  </si>
  <si>
    <t>KEG</t>
  </si>
  <si>
    <t>SUB KEG</t>
  </si>
  <si>
    <t/>
  </si>
  <si>
    <t>Anggaran APBD</t>
  </si>
  <si>
    <t>Anggaran APBD P</t>
  </si>
  <si>
    <t>GU 1</t>
  </si>
  <si>
    <t>GU 2</t>
  </si>
  <si>
    <t>GU 3</t>
  </si>
  <si>
    <t>GU 4</t>
  </si>
  <si>
    <t>GU 5</t>
  </si>
  <si>
    <t>GU 6</t>
  </si>
  <si>
    <t>GU 7</t>
  </si>
  <si>
    <t>GU 8</t>
  </si>
  <si>
    <t>GU 9</t>
  </si>
  <si>
    <t>GU KKPD 10</t>
  </si>
  <si>
    <t>GU 14</t>
  </si>
  <si>
    <t>GU 15</t>
  </si>
  <si>
    <t>GU 18</t>
  </si>
  <si>
    <t>GU 20</t>
  </si>
  <si>
    <t>JUMLAH GU</t>
  </si>
  <si>
    <t>LS</t>
  </si>
  <si>
    <t>REALISASI TOTAL</t>
  </si>
  <si>
    <t>SISA ANGGARAN</t>
  </si>
  <si>
    <t>PROSENTASE REALISASI</t>
  </si>
  <si>
    <t>Program Penunjang Urusan Pemerintahan Daerah Kabupaten/Kota</t>
  </si>
  <si>
    <t>Perencanaan, Penganggaran, dan Evaluasi Kinerja Perangkat Daerah</t>
  </si>
  <si>
    <t>Penyusunan Dokumen Perencanaan Perangkat Daerah</t>
  </si>
  <si>
    <t>02</t>
  </si>
  <si>
    <t>01</t>
  </si>
  <si>
    <t>0024</t>
  </si>
  <si>
    <t>Belanja Perjalanan Dinas Dalam Kota</t>
  </si>
  <si>
    <t>Evaluasi Kinerja Perangkat Daerah</t>
  </si>
  <si>
    <t>Administrasi Umum Perangkat Daerah</t>
  </si>
  <si>
    <t>Penyediaan Bahan Logistik Kantor</t>
  </si>
  <si>
    <t>Belanja Bahan Baku</t>
  </si>
  <si>
    <t>Belanja Natura dan Pakan Natura (air Mineral dan Isi Ulang Mineral)</t>
  </si>
  <si>
    <t>Penyediaan Barang Cetakan dan Penggandaan</t>
  </si>
  <si>
    <t>Penyediaan bahan bacaan dan peraturan perundang-undangan</t>
  </si>
  <si>
    <t>Belanja Langganan Surat Kabar</t>
  </si>
  <si>
    <t>Belanja Makan Minum Rapat</t>
  </si>
  <si>
    <t>Penyediaan Jasa Penunjang Urusan Pemerintahan Daerah</t>
  </si>
  <si>
    <t>Penyediaan Jasa Surat Menyurat</t>
  </si>
  <si>
    <t>Penyediaan Jasa komunikasi, Sumber Daya air dan Listrik</t>
  </si>
  <si>
    <t>Belanja Tagihan Listrik</t>
  </si>
  <si>
    <t>Penyediaan Jasa Pelayanan Umum Kantor</t>
  </si>
  <si>
    <t>Belanja Jasa Administrasi</t>
  </si>
  <si>
    <t>Pemeliharaan Barang Milik Daerah Penunjang Urusan Pemerintahan Daerah</t>
  </si>
  <si>
    <t>Penyediaan Jasa Pemeliharaan, Biaya Pemeliharaan, dan Pajak Perorangan Dinas atau Kendaraan Dinas jabatan</t>
  </si>
  <si>
    <t>Belanja Bahan Bakar dan Pelumas</t>
  </si>
  <si>
    <t>Belanja Suku Cadang Alat Angkutan</t>
  </si>
  <si>
    <t>Pemeliharaan Peralatan dan Mesin Lainnya</t>
  </si>
  <si>
    <t>Program Penyelenggaraan Pemerintahan dan Pelayanan Publik</t>
  </si>
  <si>
    <t>Penyelenggaraan Urusan Pemerintahan yang Tidak Dilaksanakan oleh Unit Kerja Perangkat Daerah yang ada di Kecamatan</t>
  </si>
  <si>
    <t>Fasilitasi Percepatan Pencapaian Standar Pelayanan Minimal di Wilayah Kecamatan</t>
  </si>
  <si>
    <t>Program Pemberdayaan Masyarakat Desa dan Kelurahan</t>
  </si>
  <si>
    <t>Penyelenggaraan Lembaga Kemasyarakatan</t>
  </si>
  <si>
    <t>Peningkatan Partisipasi Masyarakat dalam Forum Musyawarah Perencanaan Pembangunan Desa</t>
  </si>
  <si>
    <t>Pemberdayaan Lembaga Kemasyarakatan Tingkat Kecamatan</t>
  </si>
  <si>
    <t>Program Koordinasi Ketentraman dan Ketertiban Umum</t>
  </si>
  <si>
    <t>Koordinasi Upaya Penyelenggaraan Ketentraman dan Ketertiban Umum</t>
  </si>
  <si>
    <t>Sinergitas Dengan Kepolisian Negara Republik Indonesia, Tentara Nasional Indonesia dan Instansi Vertikal di Wilayah Kecamatan</t>
  </si>
  <si>
    <t>Program Penyelenggaraan Urusan Pemerintahan</t>
  </si>
  <si>
    <t>Penyelenggaraan Urusan Pemerintahan Umum sesuai Penugasan Kepala Daerah</t>
  </si>
  <si>
    <t>Belanja Pakaian Paskibraka</t>
  </si>
  <si>
    <t>Pembinaan Kerukunan Antar Suku dan Intra Suku, Umat Beragama, Ras dan Golongan Lainnya Guna Mewujudkan Stabilitas Keamanan Lokal, Regional dan Nasional</t>
  </si>
  <si>
    <t xml:space="preserve"> Program Pembinaan dan Pengawasan Pemerintahan Desa</t>
  </si>
  <si>
    <t>Fasilitasi, Rekomendasi, dan Koordinasi Pembinaan dan Pengawasan Pemerintahan Desa</t>
  </si>
  <si>
    <t>Fasilitasi Administrasi Tata Pemerintahan Desa</t>
  </si>
  <si>
    <t>Fasilitasi Pelaksanaan Tugas Kepala Desa dan Perangkat Desa</t>
  </si>
  <si>
    <t xml:space="preserve">JUMLAH </t>
  </si>
  <si>
    <t>UANG PERSEDIAAN</t>
  </si>
  <si>
    <t>PROSENTASE</t>
  </si>
  <si>
    <t>Administrasi Keuangan Perangkat Daerah</t>
  </si>
  <si>
    <t>Penyediaan Gaji dan Tunjangan ASN</t>
  </si>
  <si>
    <t>Koordinasi dan Penyusunan DPA-SKPD</t>
  </si>
  <si>
    <t>Belanja Alat/Bahan untuk kegiatan Kantor - Kertas dan Cover</t>
  </si>
  <si>
    <t>Belanja Alat/Bahan untuk kegiatan Kantor - bahan cetak</t>
  </si>
  <si>
    <t>Belanja Alat/Bahan untuk kegiatan Kantor - Alat tulis kantor</t>
  </si>
  <si>
    <t>Penyelenggaraan Rapat koordinasi dan konsultasi SKPD</t>
  </si>
  <si>
    <t xml:space="preserve">Penatausahaan Arsip Dinamis pada SKPD </t>
  </si>
  <si>
    <t xml:space="preserve">Penyediaan Komponen Instalasi Listrik/penerangan Bangunan Kantor </t>
  </si>
  <si>
    <t>Belanja Makan dan Minum Rapat</t>
  </si>
  <si>
    <t>Penyediaan Peralatan dan Perlengkapan Kantor</t>
  </si>
  <si>
    <t>Belanja Alat/Bahan untuk kegiatan Kantor - Alat Tulis Kantor</t>
  </si>
  <si>
    <t>Belanja Alat/Bahan untuk kegiatan Kantor - bahan Komputer</t>
  </si>
  <si>
    <t>Belanja Alat/Bahan untuk kegiatan Kantor - Perabot Kantor</t>
  </si>
  <si>
    <t>Belanja Alat/Bahan untuk kegiatan Kantor - Benda Pos</t>
  </si>
  <si>
    <t>Belanja Tagihan Telepon</t>
  </si>
  <si>
    <t>Belanja Tagihan Air</t>
  </si>
  <si>
    <t>Belanja Pembayaran Pajak, Bea, dan Perizinan</t>
  </si>
  <si>
    <t>Belanja Pemeliharaan Komputer - Peralatan Personal Computer</t>
  </si>
  <si>
    <t>Belanja Alat/Bahan untuk Kegiatan Kantor-Alat Tulis Kantor</t>
  </si>
  <si>
    <t>Belanja Alat/Bahan untuk Kegiatan Kantor-Kertas dan Cover</t>
  </si>
  <si>
    <t>Koordinasi Kegiatan Pemberdayaan Desa</t>
  </si>
  <si>
    <t>Honorarium Narasumber atau Pembahas, Moderator, Pembawa Acara, dan Panitia</t>
  </si>
  <si>
    <t>Belanja Pakaian Olahraga</t>
  </si>
  <si>
    <t>Pelaksanaan Tugas Forum Koordinasi Pimpinan di Kecamatan</t>
  </si>
  <si>
    <t>Belanja Alat/Bahan untuk kegiatan Kantor - Alat Listrik</t>
  </si>
  <si>
    <t>GU KKPD 11</t>
  </si>
  <si>
    <t>GU 12</t>
  </si>
  <si>
    <t>GU KKPD 13</t>
  </si>
  <si>
    <t>GU KKPD 16</t>
  </si>
  <si>
    <t>GU 17</t>
  </si>
  <si>
    <t>Belanja Makan dan Minum Jamuan Tamu</t>
  </si>
  <si>
    <t>GU KKPD 19</t>
  </si>
  <si>
    <t>GU 21</t>
  </si>
  <si>
    <t>GU 22</t>
  </si>
  <si>
    <t xml:space="preserve"> </t>
  </si>
  <si>
    <t>Belanja Alat/Bahan untuk Kegiatan Kantor-Bahan Cetak</t>
  </si>
  <si>
    <t>Belanja Jasa Tenaga Administrasi</t>
  </si>
  <si>
    <t>Belanja Perjalanan Dinas dalam Kota</t>
  </si>
  <si>
    <t>Belanja Makan dan Minum Aktivitas Lapangan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</si>
</sst>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0.0000%"/>
  </numFmts>
  <fonts count="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5"/>
      <color theme="1"/>
      <name val="Calibri"/>
      <family val="2"/>
      <charset val="1"/>
      <scheme val="minor"/>
    </font>
    <font>
      <b/>
      <sz val="8"/>
      <color rgb="FF000000"/>
      <name val="Bookman Old Style"/>
      <family val="1"/>
    </font>
    <font>
      <sz val="8"/>
      <color rgb="FF000000"/>
      <name val="Bookman Old Style"/>
      <family val="1"/>
    </font>
    <font>
      <sz val="8"/>
      <name val="Bookman Old Style"/>
      <family val="1"/>
    </font>
    <font>
      <sz val="8"/>
      <color rgb="FFFF0000"/>
      <name val="Bookman Old Style"/>
      <family val="1"/>
    </font>
  </fonts>
  <fills count="10">
    <fill>
      <patternFill patternType="none"/>
    </fill>
    <fill>
      <patternFill patternType="gray125"/>
    </fill>
    <fill>
      <patternFill patternType="solid">
        <fgColor rgb="FFC6D9F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1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quotePrefix="1" applyFont="1" applyAlignment="1">
      <alignment wrapText="1"/>
    </xf>
    <xf numFmtId="14" fontId="0" fillId="0" borderId="0" xfId="0" applyNumberFormat="1"/>
    <xf numFmtId="166" fontId="1" fillId="0" borderId="0" xfId="1" applyNumberFormat="1" applyFont="1"/>
    <xf numFmtId="0" fontId="3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/>
    </xf>
    <xf numFmtId="0" fontId="3" fillId="3" borderId="3" xfId="0" applyFont="1" applyFill="1" applyBorder="1" applyAlignment="1">
      <alignment vertical="center"/>
    </xf>
    <xf numFmtId="166" fontId="3" fillId="3" borderId="2" xfId="1" applyNumberFormat="1" applyFont="1" applyFill="1" applyBorder="1" applyAlignment="1">
      <alignment horizontal="right" vertical="center" wrapText="1" indent="1"/>
    </xf>
    <xf numFmtId="10" fontId="3" fillId="3" borderId="2" xfId="2" applyNumberFormat="1" applyFont="1" applyFill="1" applyBorder="1" applyAlignment="1">
      <alignment horizontal="right" vertical="center" wrapText="1" indent="1"/>
    </xf>
    <xf numFmtId="0" fontId="3" fillId="4" borderId="2" xfId="0" applyFont="1" applyFill="1" applyBorder="1" applyAlignment="1">
      <alignment vertical="center" wrapText="1"/>
    </xf>
    <xf numFmtId="0" fontId="3" fillId="4" borderId="2" xfId="0" applyFont="1" applyFill="1" applyBorder="1" applyAlignment="1">
      <alignment vertical="center"/>
    </xf>
    <xf numFmtId="0" fontId="3" fillId="4" borderId="3" xfId="0" applyFont="1" applyFill="1" applyBorder="1" applyAlignment="1">
      <alignment vertical="center"/>
    </xf>
    <xf numFmtId="166" fontId="3" fillId="4" borderId="2" xfId="1" applyNumberFormat="1" applyFont="1" applyFill="1" applyBorder="1" applyAlignment="1">
      <alignment horizontal="right" vertical="center" wrapText="1" indent="1"/>
    </xf>
    <xf numFmtId="10" fontId="3" fillId="4" borderId="2" xfId="2" applyNumberFormat="1" applyFont="1" applyFill="1" applyBorder="1" applyAlignment="1">
      <alignment horizontal="right" vertical="center" wrapText="1" indent="1"/>
    </xf>
    <xf numFmtId="0" fontId="4" fillId="5" borderId="2" xfId="0" applyFont="1" applyFill="1" applyBorder="1" applyAlignment="1">
      <alignment vertical="center" wrapText="1"/>
    </xf>
    <xf numFmtId="0" fontId="4" fillId="5" borderId="3" xfId="0" applyFont="1" applyFill="1" applyBorder="1" applyAlignment="1">
      <alignment vertical="center" wrapText="1"/>
    </xf>
    <xf numFmtId="166" fontId="4" fillId="5" borderId="2" xfId="1" applyNumberFormat="1" applyFont="1" applyFill="1" applyBorder="1" applyAlignment="1">
      <alignment horizontal="right" vertical="center" wrapText="1" indent="1"/>
    </xf>
    <xf numFmtId="166" fontId="5" fillId="5" borderId="2" xfId="1" applyNumberFormat="1" applyFont="1" applyFill="1" applyBorder="1" applyAlignment="1">
      <alignment horizontal="right" vertical="center" wrapText="1" indent="1"/>
    </xf>
    <xf numFmtId="10" fontId="4" fillId="5" borderId="2" xfId="2" applyNumberFormat="1" applyFont="1" applyFill="1" applyBorder="1" applyAlignment="1">
      <alignment horizontal="right" vertical="center" wrapText="1" indent="1"/>
    </xf>
    <xf numFmtId="0" fontId="4" fillId="0" borderId="2" xfId="0" applyFont="1" applyBorder="1" applyAlignment="1">
      <alignment horizontal="right" vertical="center" wrapText="1"/>
    </xf>
    <xf numFmtId="0" fontId="4" fillId="0" borderId="2" xfId="0" quotePrefix="1" applyFont="1" applyBorder="1" applyAlignment="1">
      <alignment horizontal="right" vertical="center" wrapText="1"/>
    </xf>
    <xf numFmtId="0" fontId="4" fillId="0" borderId="3" xfId="0" quotePrefix="1" applyFont="1" applyBorder="1" applyAlignment="1">
      <alignment horizontal="right" vertical="center" wrapText="1"/>
    </xf>
    <xf numFmtId="166" fontId="4" fillId="0" borderId="2" xfId="1" applyNumberFormat="1" applyFont="1" applyBorder="1" applyAlignment="1">
      <alignment horizontal="right" vertical="center" wrapText="1" indent="1"/>
    </xf>
    <xf numFmtId="10" fontId="4" fillId="6" borderId="2" xfId="2" applyNumberFormat="1" applyFont="1" applyFill="1" applyBorder="1" applyAlignment="1">
      <alignment horizontal="right" vertical="center" wrapText="1" inden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166" fontId="6" fillId="0" borderId="2" xfId="1" applyNumberFormat="1" applyFont="1" applyBorder="1" applyAlignment="1">
      <alignment horizontal="right" vertical="center" wrapText="1" indent="1"/>
    </xf>
    <xf numFmtId="166" fontId="0" fillId="0" borderId="0" xfId="0" applyNumberFormat="1"/>
    <xf numFmtId="10" fontId="4" fillId="4" borderId="2" xfId="2" applyNumberFormat="1" applyFont="1" applyFill="1" applyBorder="1" applyAlignment="1">
      <alignment horizontal="right" vertical="center" wrapText="1" indent="1"/>
    </xf>
    <xf numFmtId="166" fontId="4" fillId="6" borderId="2" xfId="1" applyNumberFormat="1" applyFont="1" applyFill="1" applyBorder="1" applyAlignment="1">
      <alignment horizontal="right" vertical="center" wrapText="1" indent="1"/>
    </xf>
    <xf numFmtId="0" fontId="3" fillId="5" borderId="2" xfId="0" applyFont="1" applyFill="1" applyBorder="1" applyAlignment="1">
      <alignment vertical="center" wrapText="1"/>
    </xf>
    <xf numFmtId="0" fontId="3" fillId="5" borderId="2" xfId="0" applyFont="1" applyFill="1" applyBorder="1" applyAlignment="1">
      <alignment vertical="center"/>
    </xf>
    <xf numFmtId="0" fontId="0" fillId="6" borderId="0" xfId="0" applyFill="1"/>
    <xf numFmtId="166" fontId="1" fillId="6" borderId="0" xfId="1" applyNumberFormat="1" applyFont="1" applyFill="1"/>
    <xf numFmtId="10" fontId="4" fillId="3" borderId="2" xfId="2" applyNumberFormat="1" applyFont="1" applyFill="1" applyBorder="1" applyAlignment="1">
      <alignment horizontal="right" vertical="center" wrapText="1" inden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4" fillId="5" borderId="2" xfId="0" applyFont="1" applyFill="1" applyBorder="1" applyAlignment="1">
      <alignment vertical="center"/>
    </xf>
    <xf numFmtId="166" fontId="3" fillId="7" borderId="2" xfId="1" applyNumberFormat="1" applyFont="1" applyFill="1" applyBorder="1" applyAlignment="1">
      <alignment horizontal="right" vertical="center" wrapText="1" indent="1"/>
    </xf>
    <xf numFmtId="10" fontId="4" fillId="7" borderId="2" xfId="2" applyNumberFormat="1" applyFont="1" applyFill="1" applyBorder="1" applyAlignment="1">
      <alignment horizontal="right" vertical="center" wrapText="1" indent="1"/>
    </xf>
    <xf numFmtId="167" fontId="3" fillId="7" borderId="2" xfId="2" applyNumberFormat="1" applyFont="1" applyFill="1" applyBorder="1" applyAlignment="1">
      <alignment horizontal="right" vertical="center" wrapText="1" indent="1"/>
    </xf>
    <xf numFmtId="9" fontId="3" fillId="6" borderId="2" xfId="2" applyFont="1" applyFill="1" applyBorder="1" applyAlignment="1">
      <alignment horizontal="right" vertical="center" wrapText="1" indent="1"/>
    </xf>
    <xf numFmtId="0" fontId="3" fillId="8" borderId="2" xfId="0" applyFont="1" applyFill="1" applyBorder="1" applyAlignment="1">
      <alignment vertical="center" wrapText="1"/>
    </xf>
    <xf numFmtId="0" fontId="3" fillId="8" borderId="2" xfId="0" applyFont="1" applyFill="1" applyBorder="1" applyAlignment="1">
      <alignment vertical="center"/>
    </xf>
    <xf numFmtId="0" fontId="3" fillId="8" borderId="3" xfId="0" applyFont="1" applyFill="1" applyBorder="1" applyAlignment="1">
      <alignment vertical="center"/>
    </xf>
    <xf numFmtId="166" fontId="3" fillId="8" borderId="2" xfId="1" applyNumberFormat="1" applyFont="1" applyFill="1" applyBorder="1" applyAlignment="1">
      <alignment horizontal="right" vertical="center" wrapText="1" indent="1"/>
    </xf>
    <xf numFmtId="10" fontId="3" fillId="8" borderId="2" xfId="1" applyNumberFormat="1" applyFont="1" applyFill="1" applyBorder="1" applyAlignment="1">
      <alignment horizontal="right" vertical="center" wrapText="1" indent="1"/>
    </xf>
    <xf numFmtId="10" fontId="4" fillId="0" borderId="2" xfId="1" applyNumberFormat="1" applyFont="1" applyBorder="1" applyAlignment="1">
      <alignment horizontal="right" vertical="center" wrapText="1" indent="1"/>
    </xf>
    <xf numFmtId="164" fontId="0" fillId="0" borderId="0" xfId="0" applyNumberFormat="1"/>
    <xf numFmtId="0" fontId="0" fillId="0" borderId="0" xfId="0" applyAlignment="1">
      <alignment wrapText="1"/>
    </xf>
    <xf numFmtId="166" fontId="4" fillId="9" borderId="2" xfId="1" applyNumberFormat="1" applyFont="1" applyFill="1" applyBorder="1" applyAlignment="1">
      <alignment horizontal="right" vertical="center" wrapText="1" indent="1"/>
    </xf>
    <xf numFmtId="10" fontId="4" fillId="9" borderId="2" xfId="2" applyNumberFormat="1" applyFont="1" applyFill="1" applyBorder="1" applyAlignment="1">
      <alignment horizontal="right" vertical="center" wrapText="1" indent="1"/>
    </xf>
    <xf numFmtId="0" fontId="4" fillId="6" borderId="2" xfId="0" applyFont="1" applyFill="1" applyBorder="1" applyAlignment="1">
      <alignment vertical="center" wrapText="1"/>
    </xf>
    <xf numFmtId="0" fontId="4" fillId="6" borderId="3" xfId="0" applyFont="1" applyFill="1" applyBorder="1" applyAlignment="1">
      <alignment vertical="center" wrapText="1"/>
    </xf>
    <xf numFmtId="166" fontId="6" fillId="6" borderId="2" xfId="1" applyNumberFormat="1" applyFont="1" applyFill="1" applyBorder="1" applyAlignment="1">
      <alignment horizontal="right" vertical="center" wrapText="1" indent="1"/>
    </xf>
    <xf numFmtId="166" fontId="0" fillId="6" borderId="0" xfId="0" applyNumberFormat="1" applyFill="1"/>
    <xf numFmtId="166" fontId="5" fillId="0" borderId="2" xfId="1" applyNumberFormat="1" applyFont="1" applyBorder="1" applyAlignment="1">
      <alignment horizontal="right" vertical="center" wrapText="1" indent="1"/>
    </xf>
    <xf numFmtId="166" fontId="3" fillId="9" borderId="2" xfId="1" applyNumberFormat="1" applyFont="1" applyFill="1" applyBorder="1" applyAlignment="1">
      <alignment horizontal="right" vertical="center" wrapText="1" indent="1"/>
    </xf>
    <xf numFmtId="166" fontId="3" fillId="6" borderId="2" xfId="1" applyNumberFormat="1" applyFont="1" applyFill="1" applyBorder="1" applyAlignment="1">
      <alignment horizontal="right" vertical="center" wrapText="1" indent="1"/>
    </xf>
    <xf numFmtId="166" fontId="1" fillId="0" borderId="0" xfId="1" applyNumberFormat="1" applyFont="1" applyAlignment="1"/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horizontal="left" vertical="center" wrapText="1"/>
    </xf>
    <xf numFmtId="0" fontId="4" fillId="5" borderId="4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4" fillId="9" borderId="3" xfId="0" applyFont="1" applyFill="1" applyBorder="1" applyAlignment="1">
      <alignment horizontal="left" vertical="center" wrapText="1"/>
    </xf>
    <xf numFmtId="0" fontId="4" fillId="9" borderId="4" xfId="0" applyFont="1" applyFill="1" applyBorder="1" applyAlignment="1">
      <alignment horizontal="left" vertical="center" wrapText="1"/>
    </xf>
    <xf numFmtId="0" fontId="3" fillId="7" borderId="3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left" vertical="center" wrapText="1"/>
    </xf>
    <xf numFmtId="0" fontId="3" fillId="8" borderId="4" xfId="0" applyFont="1" applyFill="1" applyBorder="1" applyAlignment="1">
      <alignment horizontal="left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21"/>
  <sheetViews>
    <sheetView tabSelected="1" topLeftCell="G1" zoomScaleNormal="100" workbookViewId="0">
      <selection activeCell="O6" sqref="O6"/>
    </sheetView>
  </sheetViews>
  <sheetFormatPr defaultRowHeight="15" x14ac:dyDescent="0.25"/>
  <cols>
    <col min="1" max="1" width="2" hidden="1" customWidth="1"/>
    <col min="2" max="2" width="2.140625" hidden="1" customWidth="1"/>
    <col min="3" max="3" width="3.140625" hidden="1" customWidth="1"/>
    <col min="4" max="4" width="5.5703125" hidden="1" customWidth="1"/>
    <col min="5" max="5" width="3" hidden="1" customWidth="1"/>
    <col min="6" max="6" width="4.85546875" hidden="1" customWidth="1"/>
    <col min="7" max="7" width="6.42578125" customWidth="1"/>
    <col min="8" max="8" width="53.5703125" customWidth="1"/>
    <col min="9" max="9" width="5.85546875" customWidth="1"/>
    <col min="10" max="10" width="4.42578125" customWidth="1"/>
    <col min="11" max="11" width="5" customWidth="1"/>
    <col min="12" max="12" width="5.42578125" customWidth="1"/>
    <col min="13" max="13" width="4" customWidth="1"/>
    <col min="14" max="14" width="4.5703125" customWidth="1"/>
    <col min="15" max="32" width="14.7109375" customWidth="1"/>
    <col min="33" max="33" width="17.28515625" customWidth="1"/>
    <col min="34" max="34" width="13.42578125" customWidth="1"/>
    <col min="35" max="35" width="17.28515625" customWidth="1"/>
    <col min="36" max="36" width="16" bestFit="1" customWidth="1"/>
    <col min="37" max="37" width="17.42578125" customWidth="1"/>
    <col min="39" max="39" width="15.5703125" customWidth="1"/>
    <col min="40" max="40" width="19.42578125" style="5" customWidth="1"/>
    <col min="259" max="264" width="0" hidden="1" customWidth="1"/>
    <col min="265" max="265" width="6.42578125" customWidth="1"/>
    <col min="266" max="266" width="53.5703125" customWidth="1"/>
    <col min="267" max="267" width="16.140625" customWidth="1"/>
    <col min="268" max="268" width="15.5703125" customWidth="1"/>
    <col min="269" max="270" width="13" customWidth="1"/>
    <col min="271" max="288" width="13.42578125" customWidth="1"/>
    <col min="289" max="289" width="14.85546875" customWidth="1"/>
    <col min="290" max="290" width="13.42578125" customWidth="1"/>
    <col min="291" max="291" width="15.140625" customWidth="1"/>
    <col min="292" max="292" width="16" bestFit="1" customWidth="1"/>
    <col min="293" max="293" width="13" customWidth="1"/>
    <col min="295" max="295" width="12.42578125" bestFit="1" customWidth="1"/>
    <col min="296" max="296" width="19.42578125" customWidth="1"/>
    <col min="515" max="520" width="0" hidden="1" customWidth="1"/>
    <col min="521" max="521" width="6.42578125" customWidth="1"/>
    <col min="522" max="522" width="53.5703125" customWidth="1"/>
    <col min="523" max="523" width="16.140625" customWidth="1"/>
    <col min="524" max="524" width="15.5703125" customWidth="1"/>
    <col min="525" max="526" width="13" customWidth="1"/>
    <col min="527" max="544" width="13.42578125" customWidth="1"/>
    <col min="545" max="545" width="14.85546875" customWidth="1"/>
    <col min="546" max="546" width="13.42578125" customWidth="1"/>
    <col min="547" max="547" width="15.140625" customWidth="1"/>
    <col min="548" max="548" width="16" bestFit="1" customWidth="1"/>
    <col min="549" max="549" width="13" customWidth="1"/>
    <col min="551" max="551" width="12.42578125" bestFit="1" customWidth="1"/>
    <col min="552" max="552" width="19.42578125" customWidth="1"/>
    <col min="771" max="776" width="0" hidden="1" customWidth="1"/>
    <col min="777" max="777" width="6.42578125" customWidth="1"/>
    <col min="778" max="778" width="53.5703125" customWidth="1"/>
    <col min="779" max="779" width="16.140625" customWidth="1"/>
    <col min="780" max="780" width="15.5703125" customWidth="1"/>
    <col min="781" max="782" width="13" customWidth="1"/>
    <col min="783" max="800" width="13.42578125" customWidth="1"/>
    <col min="801" max="801" width="14.85546875" customWidth="1"/>
    <col min="802" max="802" width="13.42578125" customWidth="1"/>
    <col min="803" max="803" width="15.140625" customWidth="1"/>
    <col min="804" max="804" width="16" bestFit="1" customWidth="1"/>
    <col min="805" max="805" width="13" customWidth="1"/>
    <col min="807" max="807" width="12.42578125" bestFit="1" customWidth="1"/>
    <col min="808" max="808" width="19.42578125" customWidth="1"/>
    <col min="1027" max="1032" width="0" hidden="1" customWidth="1"/>
    <col min="1033" max="1033" width="6.42578125" customWidth="1"/>
    <col min="1034" max="1034" width="53.5703125" customWidth="1"/>
    <col min="1035" max="1035" width="16.140625" customWidth="1"/>
    <col min="1036" max="1036" width="15.5703125" customWidth="1"/>
    <col min="1037" max="1038" width="13" customWidth="1"/>
    <col min="1039" max="1056" width="13.42578125" customWidth="1"/>
    <col min="1057" max="1057" width="14.85546875" customWidth="1"/>
    <col min="1058" max="1058" width="13.42578125" customWidth="1"/>
    <col min="1059" max="1059" width="15.140625" customWidth="1"/>
    <col min="1060" max="1060" width="16" bestFit="1" customWidth="1"/>
    <col min="1061" max="1061" width="13" customWidth="1"/>
    <col min="1063" max="1063" width="12.42578125" bestFit="1" customWidth="1"/>
    <col min="1064" max="1064" width="19.42578125" customWidth="1"/>
    <col min="1283" max="1288" width="0" hidden="1" customWidth="1"/>
    <col min="1289" max="1289" width="6.42578125" customWidth="1"/>
    <col min="1290" max="1290" width="53.5703125" customWidth="1"/>
    <col min="1291" max="1291" width="16.140625" customWidth="1"/>
    <col min="1292" max="1292" width="15.5703125" customWidth="1"/>
    <col min="1293" max="1294" width="13" customWidth="1"/>
    <col min="1295" max="1312" width="13.42578125" customWidth="1"/>
    <col min="1313" max="1313" width="14.85546875" customWidth="1"/>
    <col min="1314" max="1314" width="13.42578125" customWidth="1"/>
    <col min="1315" max="1315" width="15.140625" customWidth="1"/>
    <col min="1316" max="1316" width="16" bestFit="1" customWidth="1"/>
    <col min="1317" max="1317" width="13" customWidth="1"/>
    <col min="1319" max="1319" width="12.42578125" bestFit="1" customWidth="1"/>
    <col min="1320" max="1320" width="19.42578125" customWidth="1"/>
    <col min="1539" max="1544" width="0" hidden="1" customWidth="1"/>
    <col min="1545" max="1545" width="6.42578125" customWidth="1"/>
    <col min="1546" max="1546" width="53.5703125" customWidth="1"/>
    <col min="1547" max="1547" width="16.140625" customWidth="1"/>
    <col min="1548" max="1548" width="15.5703125" customWidth="1"/>
    <col min="1549" max="1550" width="13" customWidth="1"/>
    <col min="1551" max="1568" width="13.42578125" customWidth="1"/>
    <col min="1569" max="1569" width="14.85546875" customWidth="1"/>
    <col min="1570" max="1570" width="13.42578125" customWidth="1"/>
    <col min="1571" max="1571" width="15.140625" customWidth="1"/>
    <col min="1572" max="1572" width="16" bestFit="1" customWidth="1"/>
    <col min="1573" max="1573" width="13" customWidth="1"/>
    <col min="1575" max="1575" width="12.42578125" bestFit="1" customWidth="1"/>
    <col min="1576" max="1576" width="19.42578125" customWidth="1"/>
    <col min="1795" max="1800" width="0" hidden="1" customWidth="1"/>
    <col min="1801" max="1801" width="6.42578125" customWidth="1"/>
    <col min="1802" max="1802" width="53.5703125" customWidth="1"/>
    <col min="1803" max="1803" width="16.140625" customWidth="1"/>
    <col min="1804" max="1804" width="15.5703125" customWidth="1"/>
    <col min="1805" max="1806" width="13" customWidth="1"/>
    <col min="1807" max="1824" width="13.42578125" customWidth="1"/>
    <col min="1825" max="1825" width="14.85546875" customWidth="1"/>
    <col min="1826" max="1826" width="13.42578125" customWidth="1"/>
    <col min="1827" max="1827" width="15.140625" customWidth="1"/>
    <col min="1828" max="1828" width="16" bestFit="1" customWidth="1"/>
    <col min="1829" max="1829" width="13" customWidth="1"/>
    <col min="1831" max="1831" width="12.42578125" bestFit="1" customWidth="1"/>
    <col min="1832" max="1832" width="19.42578125" customWidth="1"/>
    <col min="2051" max="2056" width="0" hidden="1" customWidth="1"/>
    <col min="2057" max="2057" width="6.42578125" customWidth="1"/>
    <col min="2058" max="2058" width="53.5703125" customWidth="1"/>
    <col min="2059" max="2059" width="16.140625" customWidth="1"/>
    <col min="2060" max="2060" width="15.5703125" customWidth="1"/>
    <col min="2061" max="2062" width="13" customWidth="1"/>
    <col min="2063" max="2080" width="13.42578125" customWidth="1"/>
    <col min="2081" max="2081" width="14.85546875" customWidth="1"/>
    <col min="2082" max="2082" width="13.42578125" customWidth="1"/>
    <col min="2083" max="2083" width="15.140625" customWidth="1"/>
    <col min="2084" max="2084" width="16" bestFit="1" customWidth="1"/>
    <col min="2085" max="2085" width="13" customWidth="1"/>
    <col min="2087" max="2087" width="12.42578125" bestFit="1" customWidth="1"/>
    <col min="2088" max="2088" width="19.42578125" customWidth="1"/>
    <col min="2307" max="2312" width="0" hidden="1" customWidth="1"/>
    <col min="2313" max="2313" width="6.42578125" customWidth="1"/>
    <col min="2314" max="2314" width="53.5703125" customWidth="1"/>
    <col min="2315" max="2315" width="16.140625" customWidth="1"/>
    <col min="2316" max="2316" width="15.5703125" customWidth="1"/>
    <col min="2317" max="2318" width="13" customWidth="1"/>
    <col min="2319" max="2336" width="13.42578125" customWidth="1"/>
    <col min="2337" max="2337" width="14.85546875" customWidth="1"/>
    <col min="2338" max="2338" width="13.42578125" customWidth="1"/>
    <col min="2339" max="2339" width="15.140625" customWidth="1"/>
    <col min="2340" max="2340" width="16" bestFit="1" customWidth="1"/>
    <col min="2341" max="2341" width="13" customWidth="1"/>
    <col min="2343" max="2343" width="12.42578125" bestFit="1" customWidth="1"/>
    <col min="2344" max="2344" width="19.42578125" customWidth="1"/>
    <col min="2563" max="2568" width="0" hidden="1" customWidth="1"/>
    <col min="2569" max="2569" width="6.42578125" customWidth="1"/>
    <col min="2570" max="2570" width="53.5703125" customWidth="1"/>
    <col min="2571" max="2571" width="16.140625" customWidth="1"/>
    <col min="2572" max="2572" width="15.5703125" customWidth="1"/>
    <col min="2573" max="2574" width="13" customWidth="1"/>
    <col min="2575" max="2592" width="13.42578125" customWidth="1"/>
    <col min="2593" max="2593" width="14.85546875" customWidth="1"/>
    <col min="2594" max="2594" width="13.42578125" customWidth="1"/>
    <col min="2595" max="2595" width="15.140625" customWidth="1"/>
    <col min="2596" max="2596" width="16" bestFit="1" customWidth="1"/>
    <col min="2597" max="2597" width="13" customWidth="1"/>
    <col min="2599" max="2599" width="12.42578125" bestFit="1" customWidth="1"/>
    <col min="2600" max="2600" width="19.42578125" customWidth="1"/>
    <col min="2819" max="2824" width="0" hidden="1" customWidth="1"/>
    <col min="2825" max="2825" width="6.42578125" customWidth="1"/>
    <col min="2826" max="2826" width="53.5703125" customWidth="1"/>
    <col min="2827" max="2827" width="16.140625" customWidth="1"/>
    <col min="2828" max="2828" width="15.5703125" customWidth="1"/>
    <col min="2829" max="2830" width="13" customWidth="1"/>
    <col min="2831" max="2848" width="13.42578125" customWidth="1"/>
    <col min="2849" max="2849" width="14.85546875" customWidth="1"/>
    <col min="2850" max="2850" width="13.42578125" customWidth="1"/>
    <col min="2851" max="2851" width="15.140625" customWidth="1"/>
    <col min="2852" max="2852" width="16" bestFit="1" customWidth="1"/>
    <col min="2853" max="2853" width="13" customWidth="1"/>
    <col min="2855" max="2855" width="12.42578125" bestFit="1" customWidth="1"/>
    <col min="2856" max="2856" width="19.42578125" customWidth="1"/>
    <col min="3075" max="3080" width="0" hidden="1" customWidth="1"/>
    <col min="3081" max="3081" width="6.42578125" customWidth="1"/>
    <col min="3082" max="3082" width="53.5703125" customWidth="1"/>
    <col min="3083" max="3083" width="16.140625" customWidth="1"/>
    <col min="3084" max="3084" width="15.5703125" customWidth="1"/>
    <col min="3085" max="3086" width="13" customWidth="1"/>
    <col min="3087" max="3104" width="13.42578125" customWidth="1"/>
    <col min="3105" max="3105" width="14.85546875" customWidth="1"/>
    <col min="3106" max="3106" width="13.42578125" customWidth="1"/>
    <col min="3107" max="3107" width="15.140625" customWidth="1"/>
    <col min="3108" max="3108" width="16" bestFit="1" customWidth="1"/>
    <col min="3109" max="3109" width="13" customWidth="1"/>
    <col min="3111" max="3111" width="12.42578125" bestFit="1" customWidth="1"/>
    <col min="3112" max="3112" width="19.42578125" customWidth="1"/>
    <col min="3331" max="3336" width="0" hidden="1" customWidth="1"/>
    <col min="3337" max="3337" width="6.42578125" customWidth="1"/>
    <col min="3338" max="3338" width="53.5703125" customWidth="1"/>
    <col min="3339" max="3339" width="16.140625" customWidth="1"/>
    <col min="3340" max="3340" width="15.5703125" customWidth="1"/>
    <col min="3341" max="3342" width="13" customWidth="1"/>
    <col min="3343" max="3360" width="13.42578125" customWidth="1"/>
    <col min="3361" max="3361" width="14.85546875" customWidth="1"/>
    <col min="3362" max="3362" width="13.42578125" customWidth="1"/>
    <col min="3363" max="3363" width="15.140625" customWidth="1"/>
    <col min="3364" max="3364" width="16" bestFit="1" customWidth="1"/>
    <col min="3365" max="3365" width="13" customWidth="1"/>
    <col min="3367" max="3367" width="12.42578125" bestFit="1" customWidth="1"/>
    <col min="3368" max="3368" width="19.42578125" customWidth="1"/>
    <col min="3587" max="3592" width="0" hidden="1" customWidth="1"/>
    <col min="3593" max="3593" width="6.42578125" customWidth="1"/>
    <col min="3594" max="3594" width="53.5703125" customWidth="1"/>
    <col min="3595" max="3595" width="16.140625" customWidth="1"/>
    <col min="3596" max="3596" width="15.5703125" customWidth="1"/>
    <col min="3597" max="3598" width="13" customWidth="1"/>
    <col min="3599" max="3616" width="13.42578125" customWidth="1"/>
    <col min="3617" max="3617" width="14.85546875" customWidth="1"/>
    <col min="3618" max="3618" width="13.42578125" customWidth="1"/>
    <col min="3619" max="3619" width="15.140625" customWidth="1"/>
    <col min="3620" max="3620" width="16" bestFit="1" customWidth="1"/>
    <col min="3621" max="3621" width="13" customWidth="1"/>
    <col min="3623" max="3623" width="12.42578125" bestFit="1" customWidth="1"/>
    <col min="3624" max="3624" width="19.42578125" customWidth="1"/>
    <col min="3843" max="3848" width="0" hidden="1" customWidth="1"/>
    <col min="3849" max="3849" width="6.42578125" customWidth="1"/>
    <col min="3850" max="3850" width="53.5703125" customWidth="1"/>
    <col min="3851" max="3851" width="16.140625" customWidth="1"/>
    <col min="3852" max="3852" width="15.5703125" customWidth="1"/>
    <col min="3853" max="3854" width="13" customWidth="1"/>
    <col min="3855" max="3872" width="13.42578125" customWidth="1"/>
    <col min="3873" max="3873" width="14.85546875" customWidth="1"/>
    <col min="3874" max="3874" width="13.42578125" customWidth="1"/>
    <col min="3875" max="3875" width="15.140625" customWidth="1"/>
    <col min="3876" max="3876" width="16" bestFit="1" customWidth="1"/>
    <col min="3877" max="3877" width="13" customWidth="1"/>
    <col min="3879" max="3879" width="12.42578125" bestFit="1" customWidth="1"/>
    <col min="3880" max="3880" width="19.42578125" customWidth="1"/>
    <col min="4099" max="4104" width="0" hidden="1" customWidth="1"/>
    <col min="4105" max="4105" width="6.42578125" customWidth="1"/>
    <col min="4106" max="4106" width="53.5703125" customWidth="1"/>
    <col min="4107" max="4107" width="16.140625" customWidth="1"/>
    <col min="4108" max="4108" width="15.5703125" customWidth="1"/>
    <col min="4109" max="4110" width="13" customWidth="1"/>
    <col min="4111" max="4128" width="13.42578125" customWidth="1"/>
    <col min="4129" max="4129" width="14.85546875" customWidth="1"/>
    <col min="4130" max="4130" width="13.42578125" customWidth="1"/>
    <col min="4131" max="4131" width="15.140625" customWidth="1"/>
    <col min="4132" max="4132" width="16" bestFit="1" customWidth="1"/>
    <col min="4133" max="4133" width="13" customWidth="1"/>
    <col min="4135" max="4135" width="12.42578125" bestFit="1" customWidth="1"/>
    <col min="4136" max="4136" width="19.42578125" customWidth="1"/>
    <col min="4355" max="4360" width="0" hidden="1" customWidth="1"/>
    <col min="4361" max="4361" width="6.42578125" customWidth="1"/>
    <col min="4362" max="4362" width="53.5703125" customWidth="1"/>
    <col min="4363" max="4363" width="16.140625" customWidth="1"/>
    <col min="4364" max="4364" width="15.5703125" customWidth="1"/>
    <col min="4365" max="4366" width="13" customWidth="1"/>
    <col min="4367" max="4384" width="13.42578125" customWidth="1"/>
    <col min="4385" max="4385" width="14.85546875" customWidth="1"/>
    <col min="4386" max="4386" width="13.42578125" customWidth="1"/>
    <col min="4387" max="4387" width="15.140625" customWidth="1"/>
    <col min="4388" max="4388" width="16" bestFit="1" customWidth="1"/>
    <col min="4389" max="4389" width="13" customWidth="1"/>
    <col min="4391" max="4391" width="12.42578125" bestFit="1" customWidth="1"/>
    <col min="4392" max="4392" width="19.42578125" customWidth="1"/>
    <col min="4611" max="4616" width="0" hidden="1" customWidth="1"/>
    <col min="4617" max="4617" width="6.42578125" customWidth="1"/>
    <col min="4618" max="4618" width="53.5703125" customWidth="1"/>
    <col min="4619" max="4619" width="16.140625" customWidth="1"/>
    <col min="4620" max="4620" width="15.5703125" customWidth="1"/>
    <col min="4621" max="4622" width="13" customWidth="1"/>
    <col min="4623" max="4640" width="13.42578125" customWidth="1"/>
    <col min="4641" max="4641" width="14.85546875" customWidth="1"/>
    <col min="4642" max="4642" width="13.42578125" customWidth="1"/>
    <col min="4643" max="4643" width="15.140625" customWidth="1"/>
    <col min="4644" max="4644" width="16" bestFit="1" customWidth="1"/>
    <col min="4645" max="4645" width="13" customWidth="1"/>
    <col min="4647" max="4647" width="12.42578125" bestFit="1" customWidth="1"/>
    <col min="4648" max="4648" width="19.42578125" customWidth="1"/>
    <col min="4867" max="4872" width="0" hidden="1" customWidth="1"/>
    <col min="4873" max="4873" width="6.42578125" customWidth="1"/>
    <col min="4874" max="4874" width="53.5703125" customWidth="1"/>
    <col min="4875" max="4875" width="16.140625" customWidth="1"/>
    <col min="4876" max="4876" width="15.5703125" customWidth="1"/>
    <col min="4877" max="4878" width="13" customWidth="1"/>
    <col min="4879" max="4896" width="13.42578125" customWidth="1"/>
    <col min="4897" max="4897" width="14.85546875" customWidth="1"/>
    <col min="4898" max="4898" width="13.42578125" customWidth="1"/>
    <col min="4899" max="4899" width="15.140625" customWidth="1"/>
    <col min="4900" max="4900" width="16" bestFit="1" customWidth="1"/>
    <col min="4901" max="4901" width="13" customWidth="1"/>
    <col min="4903" max="4903" width="12.42578125" bestFit="1" customWidth="1"/>
    <col min="4904" max="4904" width="19.42578125" customWidth="1"/>
    <col min="5123" max="5128" width="0" hidden="1" customWidth="1"/>
    <col min="5129" max="5129" width="6.42578125" customWidth="1"/>
    <col min="5130" max="5130" width="53.5703125" customWidth="1"/>
    <col min="5131" max="5131" width="16.140625" customWidth="1"/>
    <col min="5132" max="5132" width="15.5703125" customWidth="1"/>
    <col min="5133" max="5134" width="13" customWidth="1"/>
    <col min="5135" max="5152" width="13.42578125" customWidth="1"/>
    <col min="5153" max="5153" width="14.85546875" customWidth="1"/>
    <col min="5154" max="5154" width="13.42578125" customWidth="1"/>
    <col min="5155" max="5155" width="15.140625" customWidth="1"/>
    <col min="5156" max="5156" width="16" bestFit="1" customWidth="1"/>
    <col min="5157" max="5157" width="13" customWidth="1"/>
    <col min="5159" max="5159" width="12.42578125" bestFit="1" customWidth="1"/>
    <col min="5160" max="5160" width="19.42578125" customWidth="1"/>
    <col min="5379" max="5384" width="0" hidden="1" customWidth="1"/>
    <col min="5385" max="5385" width="6.42578125" customWidth="1"/>
    <col min="5386" max="5386" width="53.5703125" customWidth="1"/>
    <col min="5387" max="5387" width="16.140625" customWidth="1"/>
    <col min="5388" max="5388" width="15.5703125" customWidth="1"/>
    <col min="5389" max="5390" width="13" customWidth="1"/>
    <col min="5391" max="5408" width="13.42578125" customWidth="1"/>
    <col min="5409" max="5409" width="14.85546875" customWidth="1"/>
    <col min="5410" max="5410" width="13.42578125" customWidth="1"/>
    <col min="5411" max="5411" width="15.140625" customWidth="1"/>
    <col min="5412" max="5412" width="16" bestFit="1" customWidth="1"/>
    <col min="5413" max="5413" width="13" customWidth="1"/>
    <col min="5415" max="5415" width="12.42578125" bestFit="1" customWidth="1"/>
    <col min="5416" max="5416" width="19.42578125" customWidth="1"/>
    <col min="5635" max="5640" width="0" hidden="1" customWidth="1"/>
    <col min="5641" max="5641" width="6.42578125" customWidth="1"/>
    <col min="5642" max="5642" width="53.5703125" customWidth="1"/>
    <col min="5643" max="5643" width="16.140625" customWidth="1"/>
    <col min="5644" max="5644" width="15.5703125" customWidth="1"/>
    <col min="5645" max="5646" width="13" customWidth="1"/>
    <col min="5647" max="5664" width="13.42578125" customWidth="1"/>
    <col min="5665" max="5665" width="14.85546875" customWidth="1"/>
    <col min="5666" max="5666" width="13.42578125" customWidth="1"/>
    <col min="5667" max="5667" width="15.140625" customWidth="1"/>
    <col min="5668" max="5668" width="16" bestFit="1" customWidth="1"/>
    <col min="5669" max="5669" width="13" customWidth="1"/>
    <col min="5671" max="5671" width="12.42578125" bestFit="1" customWidth="1"/>
    <col min="5672" max="5672" width="19.42578125" customWidth="1"/>
    <col min="5891" max="5896" width="0" hidden="1" customWidth="1"/>
    <col min="5897" max="5897" width="6.42578125" customWidth="1"/>
    <col min="5898" max="5898" width="53.5703125" customWidth="1"/>
    <col min="5899" max="5899" width="16.140625" customWidth="1"/>
    <col min="5900" max="5900" width="15.5703125" customWidth="1"/>
    <col min="5901" max="5902" width="13" customWidth="1"/>
    <col min="5903" max="5920" width="13.42578125" customWidth="1"/>
    <col min="5921" max="5921" width="14.85546875" customWidth="1"/>
    <col min="5922" max="5922" width="13.42578125" customWidth="1"/>
    <col min="5923" max="5923" width="15.140625" customWidth="1"/>
    <col min="5924" max="5924" width="16" bestFit="1" customWidth="1"/>
    <col min="5925" max="5925" width="13" customWidth="1"/>
    <col min="5927" max="5927" width="12.42578125" bestFit="1" customWidth="1"/>
    <col min="5928" max="5928" width="19.42578125" customWidth="1"/>
    <col min="6147" max="6152" width="0" hidden="1" customWidth="1"/>
    <col min="6153" max="6153" width="6.42578125" customWidth="1"/>
    <col min="6154" max="6154" width="53.5703125" customWidth="1"/>
    <col min="6155" max="6155" width="16.140625" customWidth="1"/>
    <col min="6156" max="6156" width="15.5703125" customWidth="1"/>
    <col min="6157" max="6158" width="13" customWidth="1"/>
    <col min="6159" max="6176" width="13.42578125" customWidth="1"/>
    <col min="6177" max="6177" width="14.85546875" customWidth="1"/>
    <col min="6178" max="6178" width="13.42578125" customWidth="1"/>
    <col min="6179" max="6179" width="15.140625" customWidth="1"/>
    <col min="6180" max="6180" width="16" bestFit="1" customWidth="1"/>
    <col min="6181" max="6181" width="13" customWidth="1"/>
    <col min="6183" max="6183" width="12.42578125" bestFit="1" customWidth="1"/>
    <col min="6184" max="6184" width="19.42578125" customWidth="1"/>
    <col min="6403" max="6408" width="0" hidden="1" customWidth="1"/>
    <col min="6409" max="6409" width="6.42578125" customWidth="1"/>
    <col min="6410" max="6410" width="53.5703125" customWidth="1"/>
    <col min="6411" max="6411" width="16.140625" customWidth="1"/>
    <col min="6412" max="6412" width="15.5703125" customWidth="1"/>
    <col min="6413" max="6414" width="13" customWidth="1"/>
    <col min="6415" max="6432" width="13.42578125" customWidth="1"/>
    <col min="6433" max="6433" width="14.85546875" customWidth="1"/>
    <col min="6434" max="6434" width="13.42578125" customWidth="1"/>
    <col min="6435" max="6435" width="15.140625" customWidth="1"/>
    <col min="6436" max="6436" width="16" bestFit="1" customWidth="1"/>
    <col min="6437" max="6437" width="13" customWidth="1"/>
    <col min="6439" max="6439" width="12.42578125" bestFit="1" customWidth="1"/>
    <col min="6440" max="6440" width="19.42578125" customWidth="1"/>
    <col min="6659" max="6664" width="0" hidden="1" customWidth="1"/>
    <col min="6665" max="6665" width="6.42578125" customWidth="1"/>
    <col min="6666" max="6666" width="53.5703125" customWidth="1"/>
    <col min="6667" max="6667" width="16.140625" customWidth="1"/>
    <col min="6668" max="6668" width="15.5703125" customWidth="1"/>
    <col min="6669" max="6670" width="13" customWidth="1"/>
    <col min="6671" max="6688" width="13.42578125" customWidth="1"/>
    <col min="6689" max="6689" width="14.85546875" customWidth="1"/>
    <col min="6690" max="6690" width="13.42578125" customWidth="1"/>
    <col min="6691" max="6691" width="15.140625" customWidth="1"/>
    <col min="6692" max="6692" width="16" bestFit="1" customWidth="1"/>
    <col min="6693" max="6693" width="13" customWidth="1"/>
    <col min="6695" max="6695" width="12.42578125" bestFit="1" customWidth="1"/>
    <col min="6696" max="6696" width="19.42578125" customWidth="1"/>
    <col min="6915" max="6920" width="0" hidden="1" customWidth="1"/>
    <col min="6921" max="6921" width="6.42578125" customWidth="1"/>
    <col min="6922" max="6922" width="53.5703125" customWidth="1"/>
    <col min="6923" max="6923" width="16.140625" customWidth="1"/>
    <col min="6924" max="6924" width="15.5703125" customWidth="1"/>
    <col min="6925" max="6926" width="13" customWidth="1"/>
    <col min="6927" max="6944" width="13.42578125" customWidth="1"/>
    <col min="6945" max="6945" width="14.85546875" customWidth="1"/>
    <col min="6946" max="6946" width="13.42578125" customWidth="1"/>
    <col min="6947" max="6947" width="15.140625" customWidth="1"/>
    <col min="6948" max="6948" width="16" bestFit="1" customWidth="1"/>
    <col min="6949" max="6949" width="13" customWidth="1"/>
    <col min="6951" max="6951" width="12.42578125" bestFit="1" customWidth="1"/>
    <col min="6952" max="6952" width="19.42578125" customWidth="1"/>
    <col min="7171" max="7176" width="0" hidden="1" customWidth="1"/>
    <col min="7177" max="7177" width="6.42578125" customWidth="1"/>
    <col min="7178" max="7178" width="53.5703125" customWidth="1"/>
    <col min="7179" max="7179" width="16.140625" customWidth="1"/>
    <col min="7180" max="7180" width="15.5703125" customWidth="1"/>
    <col min="7181" max="7182" width="13" customWidth="1"/>
    <col min="7183" max="7200" width="13.42578125" customWidth="1"/>
    <col min="7201" max="7201" width="14.85546875" customWidth="1"/>
    <col min="7202" max="7202" width="13.42578125" customWidth="1"/>
    <col min="7203" max="7203" width="15.140625" customWidth="1"/>
    <col min="7204" max="7204" width="16" bestFit="1" customWidth="1"/>
    <col min="7205" max="7205" width="13" customWidth="1"/>
    <col min="7207" max="7207" width="12.42578125" bestFit="1" customWidth="1"/>
    <col min="7208" max="7208" width="19.42578125" customWidth="1"/>
    <col min="7427" max="7432" width="0" hidden="1" customWidth="1"/>
    <col min="7433" max="7433" width="6.42578125" customWidth="1"/>
    <col min="7434" max="7434" width="53.5703125" customWidth="1"/>
    <col min="7435" max="7435" width="16.140625" customWidth="1"/>
    <col min="7436" max="7436" width="15.5703125" customWidth="1"/>
    <col min="7437" max="7438" width="13" customWidth="1"/>
    <col min="7439" max="7456" width="13.42578125" customWidth="1"/>
    <col min="7457" max="7457" width="14.85546875" customWidth="1"/>
    <col min="7458" max="7458" width="13.42578125" customWidth="1"/>
    <col min="7459" max="7459" width="15.140625" customWidth="1"/>
    <col min="7460" max="7460" width="16" bestFit="1" customWidth="1"/>
    <col min="7461" max="7461" width="13" customWidth="1"/>
    <col min="7463" max="7463" width="12.42578125" bestFit="1" customWidth="1"/>
    <col min="7464" max="7464" width="19.42578125" customWidth="1"/>
    <col min="7683" max="7688" width="0" hidden="1" customWidth="1"/>
    <col min="7689" max="7689" width="6.42578125" customWidth="1"/>
    <col min="7690" max="7690" width="53.5703125" customWidth="1"/>
    <col min="7691" max="7691" width="16.140625" customWidth="1"/>
    <col min="7692" max="7692" width="15.5703125" customWidth="1"/>
    <col min="7693" max="7694" width="13" customWidth="1"/>
    <col min="7695" max="7712" width="13.42578125" customWidth="1"/>
    <col min="7713" max="7713" width="14.85546875" customWidth="1"/>
    <col min="7714" max="7714" width="13.42578125" customWidth="1"/>
    <col min="7715" max="7715" width="15.140625" customWidth="1"/>
    <col min="7716" max="7716" width="16" bestFit="1" customWidth="1"/>
    <col min="7717" max="7717" width="13" customWidth="1"/>
    <col min="7719" max="7719" width="12.42578125" bestFit="1" customWidth="1"/>
    <col min="7720" max="7720" width="19.42578125" customWidth="1"/>
    <col min="7939" max="7944" width="0" hidden="1" customWidth="1"/>
    <col min="7945" max="7945" width="6.42578125" customWidth="1"/>
    <col min="7946" max="7946" width="53.5703125" customWidth="1"/>
    <col min="7947" max="7947" width="16.140625" customWidth="1"/>
    <col min="7948" max="7948" width="15.5703125" customWidth="1"/>
    <col min="7949" max="7950" width="13" customWidth="1"/>
    <col min="7951" max="7968" width="13.42578125" customWidth="1"/>
    <col min="7969" max="7969" width="14.85546875" customWidth="1"/>
    <col min="7970" max="7970" width="13.42578125" customWidth="1"/>
    <col min="7971" max="7971" width="15.140625" customWidth="1"/>
    <col min="7972" max="7972" width="16" bestFit="1" customWidth="1"/>
    <col min="7973" max="7973" width="13" customWidth="1"/>
    <col min="7975" max="7975" width="12.42578125" bestFit="1" customWidth="1"/>
    <col min="7976" max="7976" width="19.42578125" customWidth="1"/>
    <col min="8195" max="8200" width="0" hidden="1" customWidth="1"/>
    <col min="8201" max="8201" width="6.42578125" customWidth="1"/>
    <col min="8202" max="8202" width="53.5703125" customWidth="1"/>
    <col min="8203" max="8203" width="16.140625" customWidth="1"/>
    <col min="8204" max="8204" width="15.5703125" customWidth="1"/>
    <col min="8205" max="8206" width="13" customWidth="1"/>
    <col min="8207" max="8224" width="13.42578125" customWidth="1"/>
    <col min="8225" max="8225" width="14.85546875" customWidth="1"/>
    <col min="8226" max="8226" width="13.42578125" customWidth="1"/>
    <col min="8227" max="8227" width="15.140625" customWidth="1"/>
    <col min="8228" max="8228" width="16" bestFit="1" customWidth="1"/>
    <col min="8229" max="8229" width="13" customWidth="1"/>
    <col min="8231" max="8231" width="12.42578125" bestFit="1" customWidth="1"/>
    <col min="8232" max="8232" width="19.42578125" customWidth="1"/>
    <col min="8451" max="8456" width="0" hidden="1" customWidth="1"/>
    <col min="8457" max="8457" width="6.42578125" customWidth="1"/>
    <col min="8458" max="8458" width="53.5703125" customWidth="1"/>
    <col min="8459" max="8459" width="16.140625" customWidth="1"/>
    <col min="8460" max="8460" width="15.5703125" customWidth="1"/>
    <col min="8461" max="8462" width="13" customWidth="1"/>
    <col min="8463" max="8480" width="13.42578125" customWidth="1"/>
    <col min="8481" max="8481" width="14.85546875" customWidth="1"/>
    <col min="8482" max="8482" width="13.42578125" customWidth="1"/>
    <col min="8483" max="8483" width="15.140625" customWidth="1"/>
    <col min="8484" max="8484" width="16" bestFit="1" customWidth="1"/>
    <col min="8485" max="8485" width="13" customWidth="1"/>
    <col min="8487" max="8487" width="12.42578125" bestFit="1" customWidth="1"/>
    <col min="8488" max="8488" width="19.42578125" customWidth="1"/>
    <col min="8707" max="8712" width="0" hidden="1" customWidth="1"/>
    <col min="8713" max="8713" width="6.42578125" customWidth="1"/>
    <col min="8714" max="8714" width="53.5703125" customWidth="1"/>
    <col min="8715" max="8715" width="16.140625" customWidth="1"/>
    <col min="8716" max="8716" width="15.5703125" customWidth="1"/>
    <col min="8717" max="8718" width="13" customWidth="1"/>
    <col min="8719" max="8736" width="13.42578125" customWidth="1"/>
    <col min="8737" max="8737" width="14.85546875" customWidth="1"/>
    <col min="8738" max="8738" width="13.42578125" customWidth="1"/>
    <col min="8739" max="8739" width="15.140625" customWidth="1"/>
    <col min="8740" max="8740" width="16" bestFit="1" customWidth="1"/>
    <col min="8741" max="8741" width="13" customWidth="1"/>
    <col min="8743" max="8743" width="12.42578125" bestFit="1" customWidth="1"/>
    <col min="8744" max="8744" width="19.42578125" customWidth="1"/>
    <col min="8963" max="8968" width="0" hidden="1" customWidth="1"/>
    <col min="8969" max="8969" width="6.42578125" customWidth="1"/>
    <col min="8970" max="8970" width="53.5703125" customWidth="1"/>
    <col min="8971" max="8971" width="16.140625" customWidth="1"/>
    <col min="8972" max="8972" width="15.5703125" customWidth="1"/>
    <col min="8973" max="8974" width="13" customWidth="1"/>
    <col min="8975" max="8992" width="13.42578125" customWidth="1"/>
    <col min="8993" max="8993" width="14.85546875" customWidth="1"/>
    <col min="8994" max="8994" width="13.42578125" customWidth="1"/>
    <col min="8995" max="8995" width="15.140625" customWidth="1"/>
    <col min="8996" max="8996" width="16" bestFit="1" customWidth="1"/>
    <col min="8997" max="8997" width="13" customWidth="1"/>
    <col min="8999" max="8999" width="12.42578125" bestFit="1" customWidth="1"/>
    <col min="9000" max="9000" width="19.42578125" customWidth="1"/>
    <col min="9219" max="9224" width="0" hidden="1" customWidth="1"/>
    <col min="9225" max="9225" width="6.42578125" customWidth="1"/>
    <col min="9226" max="9226" width="53.5703125" customWidth="1"/>
    <col min="9227" max="9227" width="16.140625" customWidth="1"/>
    <col min="9228" max="9228" width="15.5703125" customWidth="1"/>
    <col min="9229" max="9230" width="13" customWidth="1"/>
    <col min="9231" max="9248" width="13.42578125" customWidth="1"/>
    <col min="9249" max="9249" width="14.85546875" customWidth="1"/>
    <col min="9250" max="9250" width="13.42578125" customWidth="1"/>
    <col min="9251" max="9251" width="15.140625" customWidth="1"/>
    <col min="9252" max="9252" width="16" bestFit="1" customWidth="1"/>
    <col min="9253" max="9253" width="13" customWidth="1"/>
    <col min="9255" max="9255" width="12.42578125" bestFit="1" customWidth="1"/>
    <col min="9256" max="9256" width="19.42578125" customWidth="1"/>
    <col min="9475" max="9480" width="0" hidden="1" customWidth="1"/>
    <col min="9481" max="9481" width="6.42578125" customWidth="1"/>
    <col min="9482" max="9482" width="53.5703125" customWidth="1"/>
    <col min="9483" max="9483" width="16.140625" customWidth="1"/>
    <col min="9484" max="9484" width="15.5703125" customWidth="1"/>
    <col min="9485" max="9486" width="13" customWidth="1"/>
    <col min="9487" max="9504" width="13.42578125" customWidth="1"/>
    <col min="9505" max="9505" width="14.85546875" customWidth="1"/>
    <col min="9506" max="9506" width="13.42578125" customWidth="1"/>
    <col min="9507" max="9507" width="15.140625" customWidth="1"/>
    <col min="9508" max="9508" width="16" bestFit="1" customWidth="1"/>
    <col min="9509" max="9509" width="13" customWidth="1"/>
    <col min="9511" max="9511" width="12.42578125" bestFit="1" customWidth="1"/>
    <col min="9512" max="9512" width="19.42578125" customWidth="1"/>
    <col min="9731" max="9736" width="0" hidden="1" customWidth="1"/>
    <col min="9737" max="9737" width="6.42578125" customWidth="1"/>
    <col min="9738" max="9738" width="53.5703125" customWidth="1"/>
    <col min="9739" max="9739" width="16.140625" customWidth="1"/>
    <col min="9740" max="9740" width="15.5703125" customWidth="1"/>
    <col min="9741" max="9742" width="13" customWidth="1"/>
    <col min="9743" max="9760" width="13.42578125" customWidth="1"/>
    <col min="9761" max="9761" width="14.85546875" customWidth="1"/>
    <col min="9762" max="9762" width="13.42578125" customWidth="1"/>
    <col min="9763" max="9763" width="15.140625" customWidth="1"/>
    <col min="9764" max="9764" width="16" bestFit="1" customWidth="1"/>
    <col min="9765" max="9765" width="13" customWidth="1"/>
    <col min="9767" max="9767" width="12.42578125" bestFit="1" customWidth="1"/>
    <col min="9768" max="9768" width="19.42578125" customWidth="1"/>
    <col min="9987" max="9992" width="0" hidden="1" customWidth="1"/>
    <col min="9993" max="9993" width="6.42578125" customWidth="1"/>
    <col min="9994" max="9994" width="53.5703125" customWidth="1"/>
    <col min="9995" max="9995" width="16.140625" customWidth="1"/>
    <col min="9996" max="9996" width="15.5703125" customWidth="1"/>
    <col min="9997" max="9998" width="13" customWidth="1"/>
    <col min="9999" max="10016" width="13.42578125" customWidth="1"/>
    <col min="10017" max="10017" width="14.85546875" customWidth="1"/>
    <col min="10018" max="10018" width="13.42578125" customWidth="1"/>
    <col min="10019" max="10019" width="15.140625" customWidth="1"/>
    <col min="10020" max="10020" width="16" bestFit="1" customWidth="1"/>
    <col min="10021" max="10021" width="13" customWidth="1"/>
    <col min="10023" max="10023" width="12.42578125" bestFit="1" customWidth="1"/>
    <col min="10024" max="10024" width="19.42578125" customWidth="1"/>
    <col min="10243" max="10248" width="0" hidden="1" customWidth="1"/>
    <col min="10249" max="10249" width="6.42578125" customWidth="1"/>
    <col min="10250" max="10250" width="53.5703125" customWidth="1"/>
    <col min="10251" max="10251" width="16.140625" customWidth="1"/>
    <col min="10252" max="10252" width="15.5703125" customWidth="1"/>
    <col min="10253" max="10254" width="13" customWidth="1"/>
    <col min="10255" max="10272" width="13.42578125" customWidth="1"/>
    <col min="10273" max="10273" width="14.85546875" customWidth="1"/>
    <col min="10274" max="10274" width="13.42578125" customWidth="1"/>
    <col min="10275" max="10275" width="15.140625" customWidth="1"/>
    <col min="10276" max="10276" width="16" bestFit="1" customWidth="1"/>
    <col min="10277" max="10277" width="13" customWidth="1"/>
    <col min="10279" max="10279" width="12.42578125" bestFit="1" customWidth="1"/>
    <col min="10280" max="10280" width="19.42578125" customWidth="1"/>
    <col min="10499" max="10504" width="0" hidden="1" customWidth="1"/>
    <col min="10505" max="10505" width="6.42578125" customWidth="1"/>
    <col min="10506" max="10506" width="53.5703125" customWidth="1"/>
    <col min="10507" max="10507" width="16.140625" customWidth="1"/>
    <col min="10508" max="10508" width="15.5703125" customWidth="1"/>
    <col min="10509" max="10510" width="13" customWidth="1"/>
    <col min="10511" max="10528" width="13.42578125" customWidth="1"/>
    <col min="10529" max="10529" width="14.85546875" customWidth="1"/>
    <col min="10530" max="10530" width="13.42578125" customWidth="1"/>
    <col min="10531" max="10531" width="15.140625" customWidth="1"/>
    <col min="10532" max="10532" width="16" bestFit="1" customWidth="1"/>
    <col min="10533" max="10533" width="13" customWidth="1"/>
    <col min="10535" max="10535" width="12.42578125" bestFit="1" customWidth="1"/>
    <col min="10536" max="10536" width="19.42578125" customWidth="1"/>
    <col min="10755" max="10760" width="0" hidden="1" customWidth="1"/>
    <col min="10761" max="10761" width="6.42578125" customWidth="1"/>
    <col min="10762" max="10762" width="53.5703125" customWidth="1"/>
    <col min="10763" max="10763" width="16.140625" customWidth="1"/>
    <col min="10764" max="10764" width="15.5703125" customWidth="1"/>
    <col min="10765" max="10766" width="13" customWidth="1"/>
    <col min="10767" max="10784" width="13.42578125" customWidth="1"/>
    <col min="10785" max="10785" width="14.85546875" customWidth="1"/>
    <col min="10786" max="10786" width="13.42578125" customWidth="1"/>
    <col min="10787" max="10787" width="15.140625" customWidth="1"/>
    <col min="10788" max="10788" width="16" bestFit="1" customWidth="1"/>
    <col min="10789" max="10789" width="13" customWidth="1"/>
    <col min="10791" max="10791" width="12.42578125" bestFit="1" customWidth="1"/>
    <col min="10792" max="10792" width="19.42578125" customWidth="1"/>
    <col min="11011" max="11016" width="0" hidden="1" customWidth="1"/>
    <col min="11017" max="11017" width="6.42578125" customWidth="1"/>
    <col min="11018" max="11018" width="53.5703125" customWidth="1"/>
    <col min="11019" max="11019" width="16.140625" customWidth="1"/>
    <col min="11020" max="11020" width="15.5703125" customWidth="1"/>
    <col min="11021" max="11022" width="13" customWidth="1"/>
    <col min="11023" max="11040" width="13.42578125" customWidth="1"/>
    <col min="11041" max="11041" width="14.85546875" customWidth="1"/>
    <col min="11042" max="11042" width="13.42578125" customWidth="1"/>
    <col min="11043" max="11043" width="15.140625" customWidth="1"/>
    <col min="11044" max="11044" width="16" bestFit="1" customWidth="1"/>
    <col min="11045" max="11045" width="13" customWidth="1"/>
    <col min="11047" max="11047" width="12.42578125" bestFit="1" customWidth="1"/>
    <col min="11048" max="11048" width="19.42578125" customWidth="1"/>
    <col min="11267" max="11272" width="0" hidden="1" customWidth="1"/>
    <col min="11273" max="11273" width="6.42578125" customWidth="1"/>
    <col min="11274" max="11274" width="53.5703125" customWidth="1"/>
    <col min="11275" max="11275" width="16.140625" customWidth="1"/>
    <col min="11276" max="11276" width="15.5703125" customWidth="1"/>
    <col min="11277" max="11278" width="13" customWidth="1"/>
    <col min="11279" max="11296" width="13.42578125" customWidth="1"/>
    <col min="11297" max="11297" width="14.85546875" customWidth="1"/>
    <col min="11298" max="11298" width="13.42578125" customWidth="1"/>
    <col min="11299" max="11299" width="15.140625" customWidth="1"/>
    <col min="11300" max="11300" width="16" bestFit="1" customWidth="1"/>
    <col min="11301" max="11301" width="13" customWidth="1"/>
    <col min="11303" max="11303" width="12.42578125" bestFit="1" customWidth="1"/>
    <col min="11304" max="11304" width="19.42578125" customWidth="1"/>
    <col min="11523" max="11528" width="0" hidden="1" customWidth="1"/>
    <col min="11529" max="11529" width="6.42578125" customWidth="1"/>
    <col min="11530" max="11530" width="53.5703125" customWidth="1"/>
    <col min="11531" max="11531" width="16.140625" customWidth="1"/>
    <col min="11532" max="11532" width="15.5703125" customWidth="1"/>
    <col min="11533" max="11534" width="13" customWidth="1"/>
    <col min="11535" max="11552" width="13.42578125" customWidth="1"/>
    <col min="11553" max="11553" width="14.85546875" customWidth="1"/>
    <col min="11554" max="11554" width="13.42578125" customWidth="1"/>
    <col min="11555" max="11555" width="15.140625" customWidth="1"/>
    <col min="11556" max="11556" width="16" bestFit="1" customWidth="1"/>
    <col min="11557" max="11557" width="13" customWidth="1"/>
    <col min="11559" max="11559" width="12.42578125" bestFit="1" customWidth="1"/>
    <col min="11560" max="11560" width="19.42578125" customWidth="1"/>
    <col min="11779" max="11784" width="0" hidden="1" customWidth="1"/>
    <col min="11785" max="11785" width="6.42578125" customWidth="1"/>
    <col min="11786" max="11786" width="53.5703125" customWidth="1"/>
    <col min="11787" max="11787" width="16.140625" customWidth="1"/>
    <col min="11788" max="11788" width="15.5703125" customWidth="1"/>
    <col min="11789" max="11790" width="13" customWidth="1"/>
    <col min="11791" max="11808" width="13.42578125" customWidth="1"/>
    <col min="11809" max="11809" width="14.85546875" customWidth="1"/>
    <col min="11810" max="11810" width="13.42578125" customWidth="1"/>
    <col min="11811" max="11811" width="15.140625" customWidth="1"/>
    <col min="11812" max="11812" width="16" bestFit="1" customWidth="1"/>
    <col min="11813" max="11813" width="13" customWidth="1"/>
    <col min="11815" max="11815" width="12.42578125" bestFit="1" customWidth="1"/>
    <col min="11816" max="11816" width="19.42578125" customWidth="1"/>
    <col min="12035" max="12040" width="0" hidden="1" customWidth="1"/>
    <col min="12041" max="12041" width="6.42578125" customWidth="1"/>
    <col min="12042" max="12042" width="53.5703125" customWidth="1"/>
    <col min="12043" max="12043" width="16.140625" customWidth="1"/>
    <col min="12044" max="12044" width="15.5703125" customWidth="1"/>
    <col min="12045" max="12046" width="13" customWidth="1"/>
    <col min="12047" max="12064" width="13.42578125" customWidth="1"/>
    <col min="12065" max="12065" width="14.85546875" customWidth="1"/>
    <col min="12066" max="12066" width="13.42578125" customWidth="1"/>
    <col min="12067" max="12067" width="15.140625" customWidth="1"/>
    <col min="12068" max="12068" width="16" bestFit="1" customWidth="1"/>
    <col min="12069" max="12069" width="13" customWidth="1"/>
    <col min="12071" max="12071" width="12.42578125" bestFit="1" customWidth="1"/>
    <col min="12072" max="12072" width="19.42578125" customWidth="1"/>
    <col min="12291" max="12296" width="0" hidden="1" customWidth="1"/>
    <col min="12297" max="12297" width="6.42578125" customWidth="1"/>
    <col min="12298" max="12298" width="53.5703125" customWidth="1"/>
    <col min="12299" max="12299" width="16.140625" customWidth="1"/>
    <col min="12300" max="12300" width="15.5703125" customWidth="1"/>
    <col min="12301" max="12302" width="13" customWidth="1"/>
    <col min="12303" max="12320" width="13.42578125" customWidth="1"/>
    <col min="12321" max="12321" width="14.85546875" customWidth="1"/>
    <col min="12322" max="12322" width="13.42578125" customWidth="1"/>
    <col min="12323" max="12323" width="15.140625" customWidth="1"/>
    <col min="12324" max="12324" width="16" bestFit="1" customWidth="1"/>
    <col min="12325" max="12325" width="13" customWidth="1"/>
    <col min="12327" max="12327" width="12.42578125" bestFit="1" customWidth="1"/>
    <col min="12328" max="12328" width="19.42578125" customWidth="1"/>
    <col min="12547" max="12552" width="0" hidden="1" customWidth="1"/>
    <col min="12553" max="12553" width="6.42578125" customWidth="1"/>
    <col min="12554" max="12554" width="53.5703125" customWidth="1"/>
    <col min="12555" max="12555" width="16.140625" customWidth="1"/>
    <col min="12556" max="12556" width="15.5703125" customWidth="1"/>
    <col min="12557" max="12558" width="13" customWidth="1"/>
    <col min="12559" max="12576" width="13.42578125" customWidth="1"/>
    <col min="12577" max="12577" width="14.85546875" customWidth="1"/>
    <col min="12578" max="12578" width="13.42578125" customWidth="1"/>
    <col min="12579" max="12579" width="15.140625" customWidth="1"/>
    <col min="12580" max="12580" width="16" bestFit="1" customWidth="1"/>
    <col min="12581" max="12581" width="13" customWidth="1"/>
    <col min="12583" max="12583" width="12.42578125" bestFit="1" customWidth="1"/>
    <col min="12584" max="12584" width="19.42578125" customWidth="1"/>
    <col min="12803" max="12808" width="0" hidden="1" customWidth="1"/>
    <col min="12809" max="12809" width="6.42578125" customWidth="1"/>
    <col min="12810" max="12810" width="53.5703125" customWidth="1"/>
    <col min="12811" max="12811" width="16.140625" customWidth="1"/>
    <col min="12812" max="12812" width="15.5703125" customWidth="1"/>
    <col min="12813" max="12814" width="13" customWidth="1"/>
    <col min="12815" max="12832" width="13.42578125" customWidth="1"/>
    <col min="12833" max="12833" width="14.85546875" customWidth="1"/>
    <col min="12834" max="12834" width="13.42578125" customWidth="1"/>
    <col min="12835" max="12835" width="15.140625" customWidth="1"/>
    <col min="12836" max="12836" width="16" bestFit="1" customWidth="1"/>
    <col min="12837" max="12837" width="13" customWidth="1"/>
    <col min="12839" max="12839" width="12.42578125" bestFit="1" customWidth="1"/>
    <col min="12840" max="12840" width="19.42578125" customWidth="1"/>
    <col min="13059" max="13064" width="0" hidden="1" customWidth="1"/>
    <col min="13065" max="13065" width="6.42578125" customWidth="1"/>
    <col min="13066" max="13066" width="53.5703125" customWidth="1"/>
    <col min="13067" max="13067" width="16.140625" customWidth="1"/>
    <col min="13068" max="13068" width="15.5703125" customWidth="1"/>
    <col min="13069" max="13070" width="13" customWidth="1"/>
    <col min="13071" max="13088" width="13.42578125" customWidth="1"/>
    <col min="13089" max="13089" width="14.85546875" customWidth="1"/>
    <col min="13090" max="13090" width="13.42578125" customWidth="1"/>
    <col min="13091" max="13091" width="15.140625" customWidth="1"/>
    <col min="13092" max="13092" width="16" bestFit="1" customWidth="1"/>
    <col min="13093" max="13093" width="13" customWidth="1"/>
    <col min="13095" max="13095" width="12.42578125" bestFit="1" customWidth="1"/>
    <col min="13096" max="13096" width="19.42578125" customWidth="1"/>
    <col min="13315" max="13320" width="0" hidden="1" customWidth="1"/>
    <col min="13321" max="13321" width="6.42578125" customWidth="1"/>
    <col min="13322" max="13322" width="53.5703125" customWidth="1"/>
    <col min="13323" max="13323" width="16.140625" customWidth="1"/>
    <col min="13324" max="13324" width="15.5703125" customWidth="1"/>
    <col min="13325" max="13326" width="13" customWidth="1"/>
    <col min="13327" max="13344" width="13.42578125" customWidth="1"/>
    <col min="13345" max="13345" width="14.85546875" customWidth="1"/>
    <col min="13346" max="13346" width="13.42578125" customWidth="1"/>
    <col min="13347" max="13347" width="15.140625" customWidth="1"/>
    <col min="13348" max="13348" width="16" bestFit="1" customWidth="1"/>
    <col min="13349" max="13349" width="13" customWidth="1"/>
    <col min="13351" max="13351" width="12.42578125" bestFit="1" customWidth="1"/>
    <col min="13352" max="13352" width="19.42578125" customWidth="1"/>
    <col min="13571" max="13576" width="0" hidden="1" customWidth="1"/>
    <col min="13577" max="13577" width="6.42578125" customWidth="1"/>
    <col min="13578" max="13578" width="53.5703125" customWidth="1"/>
    <col min="13579" max="13579" width="16.140625" customWidth="1"/>
    <col min="13580" max="13580" width="15.5703125" customWidth="1"/>
    <col min="13581" max="13582" width="13" customWidth="1"/>
    <col min="13583" max="13600" width="13.42578125" customWidth="1"/>
    <col min="13601" max="13601" width="14.85546875" customWidth="1"/>
    <col min="13602" max="13602" width="13.42578125" customWidth="1"/>
    <col min="13603" max="13603" width="15.140625" customWidth="1"/>
    <col min="13604" max="13604" width="16" bestFit="1" customWidth="1"/>
    <col min="13605" max="13605" width="13" customWidth="1"/>
    <col min="13607" max="13607" width="12.42578125" bestFit="1" customWidth="1"/>
    <col min="13608" max="13608" width="19.42578125" customWidth="1"/>
    <col min="13827" max="13832" width="0" hidden="1" customWidth="1"/>
    <col min="13833" max="13833" width="6.42578125" customWidth="1"/>
    <col min="13834" max="13834" width="53.5703125" customWidth="1"/>
    <col min="13835" max="13835" width="16.140625" customWidth="1"/>
    <col min="13836" max="13836" width="15.5703125" customWidth="1"/>
    <col min="13837" max="13838" width="13" customWidth="1"/>
    <col min="13839" max="13856" width="13.42578125" customWidth="1"/>
    <col min="13857" max="13857" width="14.85546875" customWidth="1"/>
    <col min="13858" max="13858" width="13.42578125" customWidth="1"/>
    <col min="13859" max="13859" width="15.140625" customWidth="1"/>
    <col min="13860" max="13860" width="16" bestFit="1" customWidth="1"/>
    <col min="13861" max="13861" width="13" customWidth="1"/>
    <col min="13863" max="13863" width="12.42578125" bestFit="1" customWidth="1"/>
    <col min="13864" max="13864" width="19.42578125" customWidth="1"/>
    <col min="14083" max="14088" width="0" hidden="1" customWidth="1"/>
    <col min="14089" max="14089" width="6.42578125" customWidth="1"/>
    <col min="14090" max="14090" width="53.5703125" customWidth="1"/>
    <col min="14091" max="14091" width="16.140625" customWidth="1"/>
    <col min="14092" max="14092" width="15.5703125" customWidth="1"/>
    <col min="14093" max="14094" width="13" customWidth="1"/>
    <col min="14095" max="14112" width="13.42578125" customWidth="1"/>
    <col min="14113" max="14113" width="14.85546875" customWidth="1"/>
    <col min="14114" max="14114" width="13.42578125" customWidth="1"/>
    <col min="14115" max="14115" width="15.140625" customWidth="1"/>
    <col min="14116" max="14116" width="16" bestFit="1" customWidth="1"/>
    <col min="14117" max="14117" width="13" customWidth="1"/>
    <col min="14119" max="14119" width="12.42578125" bestFit="1" customWidth="1"/>
    <col min="14120" max="14120" width="19.42578125" customWidth="1"/>
    <col min="14339" max="14344" width="0" hidden="1" customWidth="1"/>
    <col min="14345" max="14345" width="6.42578125" customWidth="1"/>
    <col min="14346" max="14346" width="53.5703125" customWidth="1"/>
    <col min="14347" max="14347" width="16.140625" customWidth="1"/>
    <col min="14348" max="14348" width="15.5703125" customWidth="1"/>
    <col min="14349" max="14350" width="13" customWidth="1"/>
    <col min="14351" max="14368" width="13.42578125" customWidth="1"/>
    <col min="14369" max="14369" width="14.85546875" customWidth="1"/>
    <col min="14370" max="14370" width="13.42578125" customWidth="1"/>
    <col min="14371" max="14371" width="15.140625" customWidth="1"/>
    <col min="14372" max="14372" width="16" bestFit="1" customWidth="1"/>
    <col min="14373" max="14373" width="13" customWidth="1"/>
    <col min="14375" max="14375" width="12.42578125" bestFit="1" customWidth="1"/>
    <col min="14376" max="14376" width="19.42578125" customWidth="1"/>
    <col min="14595" max="14600" width="0" hidden="1" customWidth="1"/>
    <col min="14601" max="14601" width="6.42578125" customWidth="1"/>
    <col min="14602" max="14602" width="53.5703125" customWidth="1"/>
    <col min="14603" max="14603" width="16.140625" customWidth="1"/>
    <col min="14604" max="14604" width="15.5703125" customWidth="1"/>
    <col min="14605" max="14606" width="13" customWidth="1"/>
    <col min="14607" max="14624" width="13.42578125" customWidth="1"/>
    <col min="14625" max="14625" width="14.85546875" customWidth="1"/>
    <col min="14626" max="14626" width="13.42578125" customWidth="1"/>
    <col min="14627" max="14627" width="15.140625" customWidth="1"/>
    <col min="14628" max="14628" width="16" bestFit="1" customWidth="1"/>
    <col min="14629" max="14629" width="13" customWidth="1"/>
    <col min="14631" max="14631" width="12.42578125" bestFit="1" customWidth="1"/>
    <col min="14632" max="14632" width="19.42578125" customWidth="1"/>
    <col min="14851" max="14856" width="0" hidden="1" customWidth="1"/>
    <col min="14857" max="14857" width="6.42578125" customWidth="1"/>
    <col min="14858" max="14858" width="53.5703125" customWidth="1"/>
    <col min="14859" max="14859" width="16.140625" customWidth="1"/>
    <col min="14860" max="14860" width="15.5703125" customWidth="1"/>
    <col min="14861" max="14862" width="13" customWidth="1"/>
    <col min="14863" max="14880" width="13.42578125" customWidth="1"/>
    <col min="14881" max="14881" width="14.85546875" customWidth="1"/>
    <col min="14882" max="14882" width="13.42578125" customWidth="1"/>
    <col min="14883" max="14883" width="15.140625" customWidth="1"/>
    <col min="14884" max="14884" width="16" bestFit="1" customWidth="1"/>
    <col min="14885" max="14885" width="13" customWidth="1"/>
    <col min="14887" max="14887" width="12.42578125" bestFit="1" customWidth="1"/>
    <col min="14888" max="14888" width="19.42578125" customWidth="1"/>
    <col min="15107" max="15112" width="0" hidden="1" customWidth="1"/>
    <col min="15113" max="15113" width="6.42578125" customWidth="1"/>
    <col min="15114" max="15114" width="53.5703125" customWidth="1"/>
    <col min="15115" max="15115" width="16.140625" customWidth="1"/>
    <col min="15116" max="15116" width="15.5703125" customWidth="1"/>
    <col min="15117" max="15118" width="13" customWidth="1"/>
    <col min="15119" max="15136" width="13.42578125" customWidth="1"/>
    <col min="15137" max="15137" width="14.85546875" customWidth="1"/>
    <col min="15138" max="15138" width="13.42578125" customWidth="1"/>
    <col min="15139" max="15139" width="15.140625" customWidth="1"/>
    <col min="15140" max="15140" width="16" bestFit="1" customWidth="1"/>
    <col min="15141" max="15141" width="13" customWidth="1"/>
    <col min="15143" max="15143" width="12.42578125" bestFit="1" customWidth="1"/>
    <col min="15144" max="15144" width="19.42578125" customWidth="1"/>
    <col min="15363" max="15368" width="0" hidden="1" customWidth="1"/>
    <col min="15369" max="15369" width="6.42578125" customWidth="1"/>
    <col min="15370" max="15370" width="53.5703125" customWidth="1"/>
    <col min="15371" max="15371" width="16.140625" customWidth="1"/>
    <col min="15372" max="15372" width="15.5703125" customWidth="1"/>
    <col min="15373" max="15374" width="13" customWidth="1"/>
    <col min="15375" max="15392" width="13.42578125" customWidth="1"/>
    <col min="15393" max="15393" width="14.85546875" customWidth="1"/>
    <col min="15394" max="15394" width="13.42578125" customWidth="1"/>
    <col min="15395" max="15395" width="15.140625" customWidth="1"/>
    <col min="15396" max="15396" width="16" bestFit="1" customWidth="1"/>
    <col min="15397" max="15397" width="13" customWidth="1"/>
    <col min="15399" max="15399" width="12.42578125" bestFit="1" customWidth="1"/>
    <col min="15400" max="15400" width="19.42578125" customWidth="1"/>
    <col min="15619" max="15624" width="0" hidden="1" customWidth="1"/>
    <col min="15625" max="15625" width="6.42578125" customWidth="1"/>
    <col min="15626" max="15626" width="53.5703125" customWidth="1"/>
    <col min="15627" max="15627" width="16.140625" customWidth="1"/>
    <col min="15628" max="15628" width="15.5703125" customWidth="1"/>
    <col min="15629" max="15630" width="13" customWidth="1"/>
    <col min="15631" max="15648" width="13.42578125" customWidth="1"/>
    <col min="15649" max="15649" width="14.85546875" customWidth="1"/>
    <col min="15650" max="15650" width="13.42578125" customWidth="1"/>
    <col min="15651" max="15651" width="15.140625" customWidth="1"/>
    <col min="15652" max="15652" width="16" bestFit="1" customWidth="1"/>
    <col min="15653" max="15653" width="13" customWidth="1"/>
    <col min="15655" max="15655" width="12.42578125" bestFit="1" customWidth="1"/>
    <col min="15656" max="15656" width="19.42578125" customWidth="1"/>
    <col min="15875" max="15880" width="0" hidden="1" customWidth="1"/>
    <col min="15881" max="15881" width="6.42578125" customWidth="1"/>
    <col min="15882" max="15882" width="53.5703125" customWidth="1"/>
    <col min="15883" max="15883" width="16.140625" customWidth="1"/>
    <col min="15884" max="15884" width="15.5703125" customWidth="1"/>
    <col min="15885" max="15886" width="13" customWidth="1"/>
    <col min="15887" max="15904" width="13.42578125" customWidth="1"/>
    <col min="15905" max="15905" width="14.85546875" customWidth="1"/>
    <col min="15906" max="15906" width="13.42578125" customWidth="1"/>
    <col min="15907" max="15907" width="15.140625" customWidth="1"/>
    <col min="15908" max="15908" width="16" bestFit="1" customWidth="1"/>
    <col min="15909" max="15909" width="13" customWidth="1"/>
    <col min="15911" max="15911" width="12.42578125" bestFit="1" customWidth="1"/>
    <col min="15912" max="15912" width="19.42578125" customWidth="1"/>
    <col min="16131" max="16136" width="0" hidden="1" customWidth="1"/>
    <col min="16137" max="16137" width="6.42578125" customWidth="1"/>
    <col min="16138" max="16138" width="53.5703125" customWidth="1"/>
    <col min="16139" max="16139" width="16.140625" customWidth="1"/>
    <col min="16140" max="16140" width="15.5703125" customWidth="1"/>
    <col min="16141" max="16142" width="13" customWidth="1"/>
    <col min="16143" max="16160" width="13.42578125" customWidth="1"/>
    <col min="16161" max="16161" width="14.85546875" customWidth="1"/>
    <col min="16162" max="16162" width="13.42578125" customWidth="1"/>
    <col min="16163" max="16163" width="15.140625" customWidth="1"/>
    <col min="16164" max="16164" width="16" bestFit="1" customWidth="1"/>
    <col min="16165" max="16165" width="13" customWidth="1"/>
    <col min="16167" max="16167" width="12.42578125" bestFit="1" customWidth="1"/>
    <col min="16168" max="16168" width="19.42578125" customWidth="1"/>
  </cols>
  <sheetData>
    <row r="1" spans="1:40" ht="34.5" customHeight="1" x14ac:dyDescent="0.2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3" t="s">
        <v>5</v>
      </c>
      <c r="J1" t="s">
        <v>110</v>
      </c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40" ht="36" customHeight="1" x14ac:dyDescent="0.25">
      <c r="A2" s="6"/>
      <c r="B2" s="6"/>
      <c r="C2" s="6"/>
      <c r="D2" s="6"/>
      <c r="E2" s="6"/>
      <c r="F2" s="6"/>
      <c r="G2" s="6"/>
      <c r="H2" s="6"/>
      <c r="I2" s="6" t="s">
        <v>6</v>
      </c>
      <c r="J2" s="6" t="s">
        <v>7</v>
      </c>
      <c r="K2" s="6" t="s">
        <v>8</v>
      </c>
      <c r="L2" s="6" t="s">
        <v>9</v>
      </c>
      <c r="M2" s="6" t="s">
        <v>10</v>
      </c>
      <c r="N2" s="6" t="s">
        <v>11</v>
      </c>
      <c r="O2" s="6" t="s">
        <v>12</v>
      </c>
      <c r="P2" s="6" t="s">
        <v>13</v>
      </c>
      <c r="Q2" s="6" t="s">
        <v>14</v>
      </c>
      <c r="R2" s="6" t="s">
        <v>15</v>
      </c>
      <c r="S2" s="6" t="s">
        <v>16</v>
      </c>
      <c r="T2" s="6" t="s">
        <v>17</v>
      </c>
      <c r="U2" s="6" t="s">
        <v>101</v>
      </c>
      <c r="V2" s="6" t="s">
        <v>102</v>
      </c>
      <c r="W2" s="6" t="s">
        <v>103</v>
      </c>
      <c r="X2" s="6" t="s">
        <v>18</v>
      </c>
      <c r="Y2" s="6" t="s">
        <v>19</v>
      </c>
      <c r="Z2" s="6" t="s">
        <v>104</v>
      </c>
      <c r="AA2" s="6" t="s">
        <v>105</v>
      </c>
      <c r="AB2" s="6" t="s">
        <v>20</v>
      </c>
      <c r="AC2" s="6" t="s">
        <v>107</v>
      </c>
      <c r="AD2" s="6" t="s">
        <v>21</v>
      </c>
      <c r="AE2" s="6" t="s">
        <v>108</v>
      </c>
      <c r="AF2" s="6" t="s">
        <v>109</v>
      </c>
      <c r="AG2" s="6" t="s">
        <v>22</v>
      </c>
      <c r="AH2" s="6" t="s">
        <v>23</v>
      </c>
      <c r="AI2" s="6" t="s">
        <v>24</v>
      </c>
      <c r="AJ2" s="6" t="s">
        <v>25</v>
      </c>
      <c r="AK2" s="6" t="s">
        <v>26</v>
      </c>
    </row>
    <row r="3" spans="1:40" x14ac:dyDescent="0.25">
      <c r="A3" s="7">
        <v>7</v>
      </c>
      <c r="B3" s="8">
        <v>1</v>
      </c>
      <c r="C3" s="8">
        <v>1</v>
      </c>
      <c r="D3" s="8"/>
      <c r="E3" s="8"/>
      <c r="F3" s="9"/>
      <c r="G3" s="72" t="s">
        <v>27</v>
      </c>
      <c r="H3" s="73"/>
      <c r="I3" s="10">
        <f t="shared" ref="I3:AF3" si="0">I4+I21+I41+I52</f>
        <v>280159030</v>
      </c>
      <c r="J3" s="10">
        <f t="shared" si="0"/>
        <v>0</v>
      </c>
      <c r="K3" s="10">
        <f>K4+K21+K41+K52</f>
        <v>19007870</v>
      </c>
      <c r="L3" s="10">
        <f t="shared" si="0"/>
        <v>13712043</v>
      </c>
      <c r="M3" s="10">
        <f t="shared" si="0"/>
        <v>12626793</v>
      </c>
      <c r="N3" s="10">
        <f t="shared" si="0"/>
        <v>13514141</v>
      </c>
      <c r="O3" s="10">
        <f t="shared" si="0"/>
        <v>0</v>
      </c>
      <c r="P3" s="10">
        <f t="shared" si="0"/>
        <v>0</v>
      </c>
      <c r="Q3" s="10">
        <f t="shared" si="0"/>
        <v>0</v>
      </c>
      <c r="R3" s="10">
        <f t="shared" si="0"/>
        <v>0</v>
      </c>
      <c r="S3" s="10">
        <f t="shared" si="0"/>
        <v>0</v>
      </c>
      <c r="T3" s="10">
        <f t="shared" si="0"/>
        <v>0</v>
      </c>
      <c r="U3" s="10">
        <f t="shared" si="0"/>
        <v>0</v>
      </c>
      <c r="V3" s="10">
        <f t="shared" si="0"/>
        <v>0</v>
      </c>
      <c r="W3" s="10">
        <f t="shared" si="0"/>
        <v>0</v>
      </c>
      <c r="X3" s="10">
        <f t="shared" si="0"/>
        <v>0</v>
      </c>
      <c r="Y3" s="10">
        <f t="shared" si="0"/>
        <v>0</v>
      </c>
      <c r="Z3" s="10">
        <f t="shared" si="0"/>
        <v>0</v>
      </c>
      <c r="AA3" s="10">
        <f t="shared" si="0"/>
        <v>0</v>
      </c>
      <c r="AB3" s="10">
        <f t="shared" si="0"/>
        <v>0</v>
      </c>
      <c r="AC3" s="10">
        <f t="shared" si="0"/>
        <v>0</v>
      </c>
      <c r="AD3" s="10">
        <f t="shared" si="0"/>
        <v>0</v>
      </c>
      <c r="AE3" s="10">
        <f t="shared" si="0"/>
        <v>0</v>
      </c>
      <c r="AF3" s="10">
        <f t="shared" si="0"/>
        <v>0</v>
      </c>
      <c r="AG3" s="10">
        <f>SUM(K3:AF3)</f>
        <v>58860847</v>
      </c>
      <c r="AH3" s="10" t="e">
        <f>AH4+AH21+#REF!+AH41+AH52</f>
        <v>#REF!</v>
      </c>
      <c r="AI3" s="10" t="e">
        <f>AG3+AH3</f>
        <v>#REF!</v>
      </c>
      <c r="AJ3" s="10" t="e">
        <f>AJ4+AJ21+#REF!+AJ41+AJ52</f>
        <v>#REF!</v>
      </c>
      <c r="AK3" s="11" t="e">
        <f>AI3/I3</f>
        <v>#REF!</v>
      </c>
      <c r="AN3" s="5">
        <v>35000</v>
      </c>
    </row>
    <row r="4" spans="1:40" x14ac:dyDescent="0.25">
      <c r="A4" s="12">
        <v>7</v>
      </c>
      <c r="B4" s="13">
        <v>1</v>
      </c>
      <c r="C4" s="13">
        <v>1</v>
      </c>
      <c r="D4" s="13">
        <v>2.0099999999999998</v>
      </c>
      <c r="E4" s="13"/>
      <c r="F4" s="14"/>
      <c r="G4" s="68" t="s">
        <v>28</v>
      </c>
      <c r="H4" s="69"/>
      <c r="I4" s="15">
        <f t="shared" ref="I4:AF4" si="1">I5+I12+I17</f>
        <v>57811850</v>
      </c>
      <c r="J4" s="15">
        <f t="shared" si="1"/>
        <v>0</v>
      </c>
      <c r="K4" s="15">
        <f t="shared" si="1"/>
        <v>6571850</v>
      </c>
      <c r="L4" s="15">
        <f t="shared" si="1"/>
        <v>4610000</v>
      </c>
      <c r="M4" s="15">
        <f t="shared" si="1"/>
        <v>4340000</v>
      </c>
      <c r="N4" s="15">
        <f t="shared" si="1"/>
        <v>4340000</v>
      </c>
      <c r="O4" s="15">
        <f t="shared" si="1"/>
        <v>0</v>
      </c>
      <c r="P4" s="15">
        <f t="shared" si="1"/>
        <v>0</v>
      </c>
      <c r="Q4" s="15">
        <f t="shared" si="1"/>
        <v>0</v>
      </c>
      <c r="R4" s="15">
        <f t="shared" si="1"/>
        <v>0</v>
      </c>
      <c r="S4" s="15">
        <f t="shared" si="1"/>
        <v>0</v>
      </c>
      <c r="T4" s="15">
        <f t="shared" si="1"/>
        <v>0</v>
      </c>
      <c r="U4" s="15">
        <f t="shared" si="1"/>
        <v>0</v>
      </c>
      <c r="V4" s="15">
        <f t="shared" si="1"/>
        <v>0</v>
      </c>
      <c r="W4" s="15">
        <f t="shared" si="1"/>
        <v>0</v>
      </c>
      <c r="X4" s="15">
        <f t="shared" si="1"/>
        <v>0</v>
      </c>
      <c r="Y4" s="15">
        <f t="shared" si="1"/>
        <v>0</v>
      </c>
      <c r="Z4" s="15">
        <f t="shared" si="1"/>
        <v>0</v>
      </c>
      <c r="AA4" s="15">
        <f t="shared" si="1"/>
        <v>0</v>
      </c>
      <c r="AB4" s="15">
        <f t="shared" si="1"/>
        <v>0</v>
      </c>
      <c r="AC4" s="15">
        <f t="shared" si="1"/>
        <v>0</v>
      </c>
      <c r="AD4" s="15">
        <f t="shared" si="1"/>
        <v>0</v>
      </c>
      <c r="AE4" s="15">
        <f t="shared" si="1"/>
        <v>0</v>
      </c>
      <c r="AF4" s="15">
        <f t="shared" si="1"/>
        <v>0</v>
      </c>
      <c r="AG4" s="15">
        <f>SUM(K4:AF4)</f>
        <v>19861850</v>
      </c>
      <c r="AH4" s="15">
        <f>AH5+AH17</f>
        <v>0</v>
      </c>
      <c r="AI4" s="15">
        <f t="shared" ref="AI4:AI58" si="2">AG4+AH4</f>
        <v>19861850</v>
      </c>
      <c r="AJ4" s="15">
        <f>AJ5+AJ17</f>
        <v>-1066600</v>
      </c>
      <c r="AK4" s="16">
        <f>AI4/I4</f>
        <v>0.34356018705507607</v>
      </c>
      <c r="AN4" s="5">
        <v>370000</v>
      </c>
    </row>
    <row r="5" spans="1:40" x14ac:dyDescent="0.25">
      <c r="A5" s="17">
        <v>7</v>
      </c>
      <c r="B5" s="17">
        <v>1</v>
      </c>
      <c r="C5" s="17">
        <v>1</v>
      </c>
      <c r="D5" s="17">
        <v>2.0099999999999998</v>
      </c>
      <c r="E5" s="17">
        <v>1</v>
      </c>
      <c r="F5" s="18"/>
      <c r="G5" s="70" t="s">
        <v>29</v>
      </c>
      <c r="H5" s="71"/>
      <c r="I5" s="19">
        <f>SUM(I6:I11)</f>
        <v>56188500</v>
      </c>
      <c r="J5" s="19">
        <f t="shared" ref="J5:AF5" si="3">SUM(J6:J11)</f>
        <v>0</v>
      </c>
      <c r="K5" s="19">
        <f t="shared" si="3"/>
        <v>5248500</v>
      </c>
      <c r="L5" s="19">
        <f t="shared" si="3"/>
        <v>4610000</v>
      </c>
      <c r="M5" s="19">
        <f t="shared" si="3"/>
        <v>4340000</v>
      </c>
      <c r="N5" s="19">
        <f t="shared" si="3"/>
        <v>4340000</v>
      </c>
      <c r="O5" s="19">
        <f t="shared" si="3"/>
        <v>0</v>
      </c>
      <c r="P5" s="19">
        <f t="shared" si="3"/>
        <v>0</v>
      </c>
      <c r="Q5" s="19">
        <f t="shared" si="3"/>
        <v>0</v>
      </c>
      <c r="R5" s="19">
        <f t="shared" si="3"/>
        <v>0</v>
      </c>
      <c r="S5" s="19">
        <f t="shared" si="3"/>
        <v>0</v>
      </c>
      <c r="T5" s="19">
        <f t="shared" si="3"/>
        <v>0</v>
      </c>
      <c r="U5" s="19">
        <f t="shared" si="3"/>
        <v>0</v>
      </c>
      <c r="V5" s="19">
        <f t="shared" si="3"/>
        <v>0</v>
      </c>
      <c r="W5" s="19">
        <f t="shared" si="3"/>
        <v>0</v>
      </c>
      <c r="X5" s="19">
        <f t="shared" si="3"/>
        <v>0</v>
      </c>
      <c r="Y5" s="19">
        <f t="shared" si="3"/>
        <v>0</v>
      </c>
      <c r="Z5" s="19">
        <f t="shared" si="3"/>
        <v>0</v>
      </c>
      <c r="AA5" s="19">
        <f t="shared" si="3"/>
        <v>0</v>
      </c>
      <c r="AB5" s="19">
        <f t="shared" si="3"/>
        <v>0</v>
      </c>
      <c r="AC5" s="19">
        <f t="shared" si="3"/>
        <v>0</v>
      </c>
      <c r="AD5" s="19">
        <f t="shared" si="3"/>
        <v>0</v>
      </c>
      <c r="AE5" s="19">
        <f t="shared" si="3"/>
        <v>0</v>
      </c>
      <c r="AF5" s="19">
        <f t="shared" si="3"/>
        <v>0</v>
      </c>
      <c r="AG5" s="60">
        <f t="shared" ref="AG5:AG58" si="4">SUM(K5:AF5)</f>
        <v>18538500</v>
      </c>
      <c r="AH5" s="53">
        <f t="shared" ref="AH5" si="5">SUM(AH6:AH7)</f>
        <v>0</v>
      </c>
      <c r="AI5" s="60">
        <f t="shared" si="2"/>
        <v>18538500</v>
      </c>
      <c r="AJ5" s="20">
        <f>SUM(AJ6:AJ7)</f>
        <v>-878500</v>
      </c>
      <c r="AK5" s="21" t="e">
        <f>AI5/J5</f>
        <v>#DIV/0!</v>
      </c>
      <c r="AN5" s="5">
        <v>200200</v>
      </c>
    </row>
    <row r="6" spans="1:40" ht="17.25" customHeight="1" x14ac:dyDescent="0.25">
      <c r="A6" s="22">
        <v>5</v>
      </c>
      <c r="B6" s="22">
        <v>1</v>
      </c>
      <c r="C6" s="23" t="s">
        <v>30</v>
      </c>
      <c r="D6" s="23" t="s">
        <v>31</v>
      </c>
      <c r="E6" s="23" t="s">
        <v>31</v>
      </c>
      <c r="F6" s="24" t="s">
        <v>32</v>
      </c>
      <c r="G6" s="66" t="s">
        <v>86</v>
      </c>
      <c r="H6" s="67"/>
      <c r="I6" s="25">
        <v>595000</v>
      </c>
      <c r="J6" s="25"/>
      <c r="K6" s="25">
        <v>595000</v>
      </c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61">
        <f t="shared" si="4"/>
        <v>595000</v>
      </c>
      <c r="AH6" s="32"/>
      <c r="AI6" s="61">
        <f t="shared" si="2"/>
        <v>595000</v>
      </c>
      <c r="AJ6" s="25">
        <f>J6-AI6</f>
        <v>-595000</v>
      </c>
      <c r="AK6" s="26" t="e">
        <f>AI6/J6</f>
        <v>#DIV/0!</v>
      </c>
      <c r="AN6" s="5">
        <v>5357500</v>
      </c>
    </row>
    <row r="7" spans="1:40" ht="15" customHeight="1" x14ac:dyDescent="0.25">
      <c r="A7" s="27"/>
      <c r="B7" s="27"/>
      <c r="C7" s="27"/>
      <c r="D7" s="27"/>
      <c r="E7" s="27"/>
      <c r="F7" s="28"/>
      <c r="G7" s="66" t="s">
        <v>78</v>
      </c>
      <c r="H7" s="67"/>
      <c r="I7" s="25">
        <v>283500</v>
      </c>
      <c r="J7" s="25"/>
      <c r="K7" s="25">
        <v>283500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61">
        <f t="shared" si="4"/>
        <v>283500</v>
      </c>
      <c r="AH7" s="32"/>
      <c r="AI7" s="61">
        <f t="shared" si="2"/>
        <v>283500</v>
      </c>
      <c r="AJ7" s="25">
        <f>J7-AI7</f>
        <v>-283500</v>
      </c>
      <c r="AK7" s="26" t="e">
        <f>AI7/J7</f>
        <v>#DIV/0!</v>
      </c>
      <c r="AN7" s="5">
        <v>8091980</v>
      </c>
    </row>
    <row r="8" spans="1:40" ht="15" customHeight="1" x14ac:dyDescent="0.25">
      <c r="A8" s="27"/>
      <c r="B8" s="27"/>
      <c r="C8" s="27"/>
      <c r="D8" s="27"/>
      <c r="E8" s="27"/>
      <c r="F8" s="28"/>
      <c r="G8" s="66" t="s">
        <v>79</v>
      </c>
      <c r="H8" s="67"/>
      <c r="I8" s="25">
        <v>30000</v>
      </c>
      <c r="J8" s="25"/>
      <c r="K8" s="25">
        <v>30000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61"/>
      <c r="AH8" s="32"/>
      <c r="AI8" s="61"/>
      <c r="AJ8" s="25"/>
      <c r="AK8" s="26"/>
    </row>
    <row r="9" spans="1:40" ht="15" customHeight="1" x14ac:dyDescent="0.25">
      <c r="A9" s="27"/>
      <c r="B9" s="27"/>
      <c r="C9" s="27"/>
      <c r="D9" s="27"/>
      <c r="E9" s="27"/>
      <c r="F9" s="28"/>
      <c r="G9" s="66" t="s">
        <v>84</v>
      </c>
      <c r="H9" s="67"/>
      <c r="I9" s="25">
        <v>1200000</v>
      </c>
      <c r="J9" s="25"/>
      <c r="K9" s="25"/>
      <c r="L9" s="25">
        <v>270000</v>
      </c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61"/>
      <c r="AH9" s="32"/>
      <c r="AI9" s="61"/>
      <c r="AJ9" s="25"/>
      <c r="AK9" s="26"/>
    </row>
    <row r="10" spans="1:40" ht="15" customHeight="1" x14ac:dyDescent="0.25">
      <c r="A10" s="27"/>
      <c r="B10" s="27"/>
      <c r="C10" s="27"/>
      <c r="D10" s="27"/>
      <c r="E10" s="27"/>
      <c r="F10" s="28"/>
      <c r="G10" s="66" t="s">
        <v>106</v>
      </c>
      <c r="H10" s="67"/>
      <c r="I10" s="25">
        <v>2000000</v>
      </c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61"/>
      <c r="AH10" s="32"/>
      <c r="AI10" s="61"/>
      <c r="AJ10" s="25"/>
      <c r="AK10" s="26"/>
    </row>
    <row r="11" spans="1:40" ht="15" customHeight="1" x14ac:dyDescent="0.25">
      <c r="A11" s="27"/>
      <c r="B11" s="27"/>
      <c r="C11" s="27"/>
      <c r="D11" s="27"/>
      <c r="E11" s="27"/>
      <c r="F11" s="28"/>
      <c r="G11" s="66" t="s">
        <v>112</v>
      </c>
      <c r="H11" s="67"/>
      <c r="I11" s="25">
        <v>52080000</v>
      </c>
      <c r="J11" s="25"/>
      <c r="K11" s="25">
        <v>4340000</v>
      </c>
      <c r="L11" s="25">
        <v>4340000</v>
      </c>
      <c r="M11" s="25">
        <v>4340000</v>
      </c>
      <c r="N11" s="25">
        <v>4340000</v>
      </c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61"/>
      <c r="AH11" s="32"/>
      <c r="AI11" s="61"/>
      <c r="AJ11" s="25"/>
      <c r="AK11" s="26"/>
    </row>
    <row r="12" spans="1:40" ht="15.75" customHeight="1" x14ac:dyDescent="0.25">
      <c r="A12" s="27"/>
      <c r="B12" s="27"/>
      <c r="C12" s="27"/>
      <c r="D12" s="27"/>
      <c r="E12" s="27"/>
      <c r="F12" s="28"/>
      <c r="G12" s="74" t="s">
        <v>77</v>
      </c>
      <c r="H12" s="75"/>
      <c r="I12" s="53">
        <f>SUM(I13:I16)</f>
        <v>1121750</v>
      </c>
      <c r="J12" s="53">
        <f t="shared" ref="J12:AF12" si="6">SUM(J13:J16)</f>
        <v>0</v>
      </c>
      <c r="K12" s="53">
        <f t="shared" si="6"/>
        <v>821750</v>
      </c>
      <c r="L12" s="53">
        <f t="shared" si="6"/>
        <v>0</v>
      </c>
      <c r="M12" s="53">
        <f t="shared" si="6"/>
        <v>0</v>
      </c>
      <c r="N12" s="53">
        <f t="shared" si="6"/>
        <v>0</v>
      </c>
      <c r="O12" s="53">
        <f t="shared" si="6"/>
        <v>0</v>
      </c>
      <c r="P12" s="53">
        <f t="shared" si="6"/>
        <v>0</v>
      </c>
      <c r="Q12" s="53">
        <f t="shared" si="6"/>
        <v>0</v>
      </c>
      <c r="R12" s="53">
        <f t="shared" si="6"/>
        <v>0</v>
      </c>
      <c r="S12" s="53">
        <f t="shared" si="6"/>
        <v>0</v>
      </c>
      <c r="T12" s="53">
        <f t="shared" si="6"/>
        <v>0</v>
      </c>
      <c r="U12" s="53">
        <f t="shared" si="6"/>
        <v>0</v>
      </c>
      <c r="V12" s="53">
        <f t="shared" si="6"/>
        <v>0</v>
      </c>
      <c r="W12" s="53">
        <f t="shared" si="6"/>
        <v>0</v>
      </c>
      <c r="X12" s="53">
        <f t="shared" si="6"/>
        <v>0</v>
      </c>
      <c r="Y12" s="53">
        <f t="shared" si="6"/>
        <v>0</v>
      </c>
      <c r="Z12" s="53">
        <f t="shared" si="6"/>
        <v>0</v>
      </c>
      <c r="AA12" s="53">
        <f t="shared" si="6"/>
        <v>0</v>
      </c>
      <c r="AB12" s="53">
        <f t="shared" si="6"/>
        <v>0</v>
      </c>
      <c r="AC12" s="53">
        <f t="shared" si="6"/>
        <v>0</v>
      </c>
      <c r="AD12" s="53">
        <f t="shared" si="6"/>
        <v>0</v>
      </c>
      <c r="AE12" s="53">
        <f t="shared" si="6"/>
        <v>0</v>
      </c>
      <c r="AF12" s="53">
        <f t="shared" si="6"/>
        <v>0</v>
      </c>
      <c r="AG12" s="60">
        <f t="shared" si="4"/>
        <v>821750</v>
      </c>
      <c r="AH12" s="53">
        <f>SUM(AH13:AH14)</f>
        <v>0</v>
      </c>
      <c r="AI12" s="60">
        <f t="shared" si="2"/>
        <v>821750</v>
      </c>
      <c r="AJ12" s="53"/>
      <c r="AK12" s="54"/>
    </row>
    <row r="13" spans="1:40" s="35" customFormat="1" ht="15.75" customHeight="1" x14ac:dyDescent="0.25">
      <c r="A13" s="55"/>
      <c r="B13" s="55"/>
      <c r="C13" s="55"/>
      <c r="D13" s="55"/>
      <c r="E13" s="55"/>
      <c r="F13" s="56"/>
      <c r="G13" s="66" t="s">
        <v>86</v>
      </c>
      <c r="H13" s="67"/>
      <c r="I13" s="32">
        <v>20000</v>
      </c>
      <c r="J13" s="32"/>
      <c r="K13" s="32">
        <v>20000</v>
      </c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57"/>
      <c r="X13" s="32"/>
      <c r="Y13" s="32"/>
      <c r="Z13" s="32"/>
      <c r="AA13" s="32"/>
      <c r="AB13" s="32"/>
      <c r="AC13" s="32"/>
      <c r="AD13" s="32"/>
      <c r="AE13" s="32"/>
      <c r="AF13" s="32"/>
      <c r="AG13" s="61">
        <f t="shared" si="4"/>
        <v>20000</v>
      </c>
      <c r="AH13" s="32"/>
      <c r="AI13" s="61">
        <f t="shared" si="2"/>
        <v>20000</v>
      </c>
      <c r="AJ13" s="32"/>
      <c r="AK13" s="26"/>
      <c r="AN13" s="36"/>
    </row>
    <row r="14" spans="1:40" s="35" customFormat="1" ht="15.75" customHeight="1" x14ac:dyDescent="0.25">
      <c r="A14" s="55"/>
      <c r="B14" s="55"/>
      <c r="C14" s="55"/>
      <c r="D14" s="55"/>
      <c r="E14" s="55"/>
      <c r="F14" s="56"/>
      <c r="G14" s="66" t="s">
        <v>78</v>
      </c>
      <c r="H14" s="67"/>
      <c r="I14" s="32">
        <v>366750</v>
      </c>
      <c r="J14" s="32"/>
      <c r="K14" s="32">
        <v>366750</v>
      </c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57"/>
      <c r="X14" s="32"/>
      <c r="Y14" s="32"/>
      <c r="Z14" s="32"/>
      <c r="AA14" s="32"/>
      <c r="AB14" s="32"/>
      <c r="AC14" s="32"/>
      <c r="AD14" s="32"/>
      <c r="AE14" s="32"/>
      <c r="AF14" s="32"/>
      <c r="AG14" s="61">
        <f t="shared" si="4"/>
        <v>366750</v>
      </c>
      <c r="AH14" s="32"/>
      <c r="AI14" s="61">
        <f t="shared" si="2"/>
        <v>366750</v>
      </c>
      <c r="AJ14" s="32"/>
      <c r="AK14" s="26"/>
      <c r="AN14" s="36"/>
    </row>
    <row r="15" spans="1:40" s="35" customFormat="1" ht="15.75" customHeight="1" x14ac:dyDescent="0.25">
      <c r="A15" s="55"/>
      <c r="B15" s="55"/>
      <c r="C15" s="55"/>
      <c r="D15" s="55"/>
      <c r="E15" s="55"/>
      <c r="F15" s="56"/>
      <c r="G15" s="66" t="s">
        <v>79</v>
      </c>
      <c r="H15" s="67"/>
      <c r="I15" s="32">
        <v>435000</v>
      </c>
      <c r="J15" s="32"/>
      <c r="K15" s="32">
        <v>435000</v>
      </c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57"/>
      <c r="X15" s="32"/>
      <c r="Y15" s="32"/>
      <c r="Z15" s="32"/>
      <c r="AA15" s="32"/>
      <c r="AB15" s="32"/>
      <c r="AC15" s="32"/>
      <c r="AD15" s="32"/>
      <c r="AE15" s="32"/>
      <c r="AF15" s="32"/>
      <c r="AG15" s="61"/>
      <c r="AH15" s="32"/>
      <c r="AI15" s="61"/>
      <c r="AJ15" s="32"/>
      <c r="AK15" s="26"/>
      <c r="AN15" s="36"/>
    </row>
    <row r="16" spans="1:40" s="35" customFormat="1" ht="15.75" customHeight="1" x14ac:dyDescent="0.25">
      <c r="A16" s="55"/>
      <c r="B16" s="55"/>
      <c r="C16" s="55"/>
      <c r="D16" s="55"/>
      <c r="E16" s="55"/>
      <c r="F16" s="56"/>
      <c r="G16" s="66" t="s">
        <v>33</v>
      </c>
      <c r="H16" s="67"/>
      <c r="I16" s="32">
        <v>300000</v>
      </c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57"/>
      <c r="X16" s="32"/>
      <c r="Y16" s="32"/>
      <c r="Z16" s="32"/>
      <c r="AA16" s="32"/>
      <c r="AB16" s="32"/>
      <c r="AC16" s="32"/>
      <c r="AD16" s="32"/>
      <c r="AE16" s="32"/>
      <c r="AF16" s="32"/>
      <c r="AG16" s="61"/>
      <c r="AH16" s="32"/>
      <c r="AI16" s="61"/>
      <c r="AJ16" s="32"/>
      <c r="AK16" s="26"/>
      <c r="AN16" s="36"/>
    </row>
    <row r="17" spans="1:40" x14ac:dyDescent="0.25">
      <c r="A17" s="17">
        <v>7</v>
      </c>
      <c r="B17" s="17">
        <v>1</v>
      </c>
      <c r="C17" s="17">
        <v>1</v>
      </c>
      <c r="D17" s="17">
        <v>2.0099999999999998</v>
      </c>
      <c r="E17" s="17">
        <v>7</v>
      </c>
      <c r="F17" s="18"/>
      <c r="G17" s="70" t="s">
        <v>34</v>
      </c>
      <c r="H17" s="71"/>
      <c r="I17" s="19">
        <f>SUM(I18:I20)</f>
        <v>501600</v>
      </c>
      <c r="J17" s="19">
        <f t="shared" ref="J17:AF17" si="7">SUM(J18:J20)</f>
        <v>0</v>
      </c>
      <c r="K17" s="19">
        <f t="shared" si="7"/>
        <v>501600</v>
      </c>
      <c r="L17" s="19">
        <f t="shared" si="7"/>
        <v>0</v>
      </c>
      <c r="M17" s="19">
        <f t="shared" si="7"/>
        <v>0</v>
      </c>
      <c r="N17" s="19">
        <f t="shared" si="7"/>
        <v>0</v>
      </c>
      <c r="O17" s="19">
        <f t="shared" si="7"/>
        <v>0</v>
      </c>
      <c r="P17" s="19">
        <f t="shared" si="7"/>
        <v>0</v>
      </c>
      <c r="Q17" s="19">
        <f t="shared" si="7"/>
        <v>0</v>
      </c>
      <c r="R17" s="19">
        <f t="shared" si="7"/>
        <v>0</v>
      </c>
      <c r="S17" s="19">
        <f t="shared" si="7"/>
        <v>0</v>
      </c>
      <c r="T17" s="19">
        <f t="shared" si="7"/>
        <v>0</v>
      </c>
      <c r="U17" s="19">
        <f t="shared" si="7"/>
        <v>0</v>
      </c>
      <c r="V17" s="19">
        <f t="shared" si="7"/>
        <v>0</v>
      </c>
      <c r="W17" s="19">
        <f t="shared" si="7"/>
        <v>0</v>
      </c>
      <c r="X17" s="19">
        <f t="shared" si="7"/>
        <v>0</v>
      </c>
      <c r="Y17" s="19">
        <f t="shared" si="7"/>
        <v>0</v>
      </c>
      <c r="Z17" s="19">
        <f t="shared" si="7"/>
        <v>0</v>
      </c>
      <c r="AA17" s="19">
        <f t="shared" si="7"/>
        <v>0</v>
      </c>
      <c r="AB17" s="19">
        <f t="shared" si="7"/>
        <v>0</v>
      </c>
      <c r="AC17" s="19">
        <f t="shared" si="7"/>
        <v>0</v>
      </c>
      <c r="AD17" s="19">
        <f t="shared" si="7"/>
        <v>0</v>
      </c>
      <c r="AE17" s="19">
        <f t="shared" si="7"/>
        <v>0</v>
      </c>
      <c r="AF17" s="19">
        <f t="shared" si="7"/>
        <v>0</v>
      </c>
      <c r="AG17" s="60">
        <f t="shared" si="4"/>
        <v>501600</v>
      </c>
      <c r="AH17" s="53">
        <f>SUM(AH18:AH18)</f>
        <v>0</v>
      </c>
      <c r="AI17" s="60">
        <f t="shared" si="2"/>
        <v>501600</v>
      </c>
      <c r="AJ17" s="19">
        <f>SUM(AJ18:AJ18)</f>
        <v>-188100</v>
      </c>
      <c r="AK17" s="21" t="e">
        <f>AI17/J17</f>
        <v>#DIV/0!</v>
      </c>
      <c r="AM17" s="30">
        <f>J17-AI17</f>
        <v>-501600</v>
      </c>
      <c r="AN17" s="5">
        <v>75000</v>
      </c>
    </row>
    <row r="18" spans="1:40" ht="15" customHeight="1" x14ac:dyDescent="0.25">
      <c r="A18" s="27"/>
      <c r="B18" s="27"/>
      <c r="C18" s="27"/>
      <c r="D18" s="27"/>
      <c r="E18" s="27"/>
      <c r="F18" s="28"/>
      <c r="G18" s="66" t="s">
        <v>86</v>
      </c>
      <c r="H18" s="67"/>
      <c r="I18" s="25">
        <v>188100</v>
      </c>
      <c r="J18" s="25"/>
      <c r="K18" s="25">
        <v>188100</v>
      </c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61">
        <f t="shared" si="4"/>
        <v>188100</v>
      </c>
      <c r="AH18" s="32"/>
      <c r="AI18" s="61">
        <f t="shared" si="2"/>
        <v>188100</v>
      </c>
      <c r="AJ18" s="25">
        <f>J18-AI18</f>
        <v>-188100</v>
      </c>
      <c r="AK18" s="26" t="e">
        <f>AI18/J18</f>
        <v>#DIV/0!</v>
      </c>
    </row>
    <row r="19" spans="1:40" ht="15" customHeight="1" x14ac:dyDescent="0.25">
      <c r="A19" s="27"/>
      <c r="B19" s="27"/>
      <c r="C19" s="27"/>
      <c r="D19" s="27"/>
      <c r="E19" s="27"/>
      <c r="F19" s="28"/>
      <c r="G19" s="66" t="s">
        <v>78</v>
      </c>
      <c r="H19" s="67"/>
      <c r="I19" s="25">
        <v>283500</v>
      </c>
      <c r="J19" s="25"/>
      <c r="K19" s="25">
        <v>283500</v>
      </c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61"/>
      <c r="AH19" s="32"/>
      <c r="AI19" s="61"/>
      <c r="AJ19" s="25"/>
      <c r="AK19" s="26"/>
    </row>
    <row r="20" spans="1:40" ht="15" customHeight="1" x14ac:dyDescent="0.25">
      <c r="A20" s="27"/>
      <c r="B20" s="27"/>
      <c r="C20" s="27"/>
      <c r="D20" s="27"/>
      <c r="E20" s="27"/>
      <c r="F20" s="28"/>
      <c r="G20" s="66" t="s">
        <v>79</v>
      </c>
      <c r="H20" s="67"/>
      <c r="I20" s="25">
        <v>30000</v>
      </c>
      <c r="J20" s="25"/>
      <c r="K20" s="25">
        <v>30000</v>
      </c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61"/>
      <c r="AH20" s="32"/>
      <c r="AI20" s="61"/>
      <c r="AJ20" s="25"/>
      <c r="AK20" s="26"/>
    </row>
    <row r="21" spans="1:40" x14ac:dyDescent="0.25">
      <c r="A21" s="12">
        <v>7</v>
      </c>
      <c r="B21" s="13">
        <v>1</v>
      </c>
      <c r="C21" s="13">
        <v>1</v>
      </c>
      <c r="D21" s="13">
        <v>2.06</v>
      </c>
      <c r="E21" s="13"/>
      <c r="F21" s="14"/>
      <c r="G21" s="68" t="s">
        <v>35</v>
      </c>
      <c r="H21" s="69"/>
      <c r="I21" s="15">
        <f t="shared" ref="I21:AF21" si="8">I22+I24+I29+I33+I35+I37+I39</f>
        <v>66172180</v>
      </c>
      <c r="J21" s="15">
        <f t="shared" si="8"/>
        <v>0</v>
      </c>
      <c r="K21" s="15">
        <f t="shared" si="8"/>
        <v>1526000</v>
      </c>
      <c r="L21" s="15">
        <f t="shared" si="8"/>
        <v>0</v>
      </c>
      <c r="M21" s="15">
        <f t="shared" si="8"/>
        <v>0</v>
      </c>
      <c r="N21" s="15">
        <f t="shared" si="8"/>
        <v>0</v>
      </c>
      <c r="O21" s="15">
        <f t="shared" si="8"/>
        <v>0</v>
      </c>
      <c r="P21" s="15">
        <f t="shared" si="8"/>
        <v>0</v>
      </c>
      <c r="Q21" s="15">
        <f t="shared" si="8"/>
        <v>0</v>
      </c>
      <c r="R21" s="15">
        <f t="shared" si="8"/>
        <v>0</v>
      </c>
      <c r="S21" s="15">
        <f t="shared" si="8"/>
        <v>0</v>
      </c>
      <c r="T21" s="15">
        <f t="shared" si="8"/>
        <v>0</v>
      </c>
      <c r="U21" s="15">
        <f t="shared" si="8"/>
        <v>0</v>
      </c>
      <c r="V21" s="15">
        <f t="shared" si="8"/>
        <v>0</v>
      </c>
      <c r="W21" s="15">
        <f t="shared" si="8"/>
        <v>0</v>
      </c>
      <c r="X21" s="15">
        <f t="shared" si="8"/>
        <v>0</v>
      </c>
      <c r="Y21" s="15">
        <f t="shared" si="8"/>
        <v>0</v>
      </c>
      <c r="Z21" s="15">
        <f t="shared" si="8"/>
        <v>0</v>
      </c>
      <c r="AA21" s="15">
        <f t="shared" si="8"/>
        <v>0</v>
      </c>
      <c r="AB21" s="15">
        <f t="shared" si="8"/>
        <v>0</v>
      </c>
      <c r="AC21" s="15">
        <f t="shared" si="8"/>
        <v>0</v>
      </c>
      <c r="AD21" s="15">
        <f t="shared" si="8"/>
        <v>0</v>
      </c>
      <c r="AE21" s="15">
        <f t="shared" si="8"/>
        <v>0</v>
      </c>
      <c r="AF21" s="15">
        <f t="shared" si="8"/>
        <v>0</v>
      </c>
      <c r="AG21" s="15">
        <f t="shared" si="4"/>
        <v>1526000</v>
      </c>
      <c r="AH21" s="15" t="e">
        <f>AH22+AH24+AH29+AH33+AH35+AH37+AH39</f>
        <v>#REF!</v>
      </c>
      <c r="AI21" s="15" t="e">
        <f t="shared" si="2"/>
        <v>#REF!</v>
      </c>
      <c r="AJ21" s="15" t="e">
        <f>AJ22+AJ24+AJ29+AJ33+AJ35+AJ37+AJ39</f>
        <v>#REF!</v>
      </c>
      <c r="AK21" s="31" t="e">
        <f>AI21/J21</f>
        <v>#REF!</v>
      </c>
    </row>
    <row r="22" spans="1:40" x14ac:dyDescent="0.25">
      <c r="A22" s="17">
        <v>7</v>
      </c>
      <c r="B22" s="17">
        <v>1</v>
      </c>
      <c r="C22" s="17">
        <v>1</v>
      </c>
      <c r="D22" s="17">
        <v>2.06</v>
      </c>
      <c r="E22" s="17">
        <v>1</v>
      </c>
      <c r="F22" s="18"/>
      <c r="G22" s="70" t="s">
        <v>83</v>
      </c>
      <c r="H22" s="71"/>
      <c r="I22" s="19">
        <f>SUM(I23)</f>
        <v>2322000</v>
      </c>
      <c r="J22" s="19">
        <f t="shared" ref="J22:AF22" si="9">SUM(J23)</f>
        <v>0</v>
      </c>
      <c r="K22" s="19">
        <f t="shared" si="9"/>
        <v>366000</v>
      </c>
      <c r="L22" s="19">
        <f t="shared" si="9"/>
        <v>0</v>
      </c>
      <c r="M22" s="19">
        <f t="shared" si="9"/>
        <v>0</v>
      </c>
      <c r="N22" s="19">
        <f t="shared" si="9"/>
        <v>0</v>
      </c>
      <c r="O22" s="19">
        <f t="shared" si="9"/>
        <v>0</v>
      </c>
      <c r="P22" s="19">
        <f t="shared" si="9"/>
        <v>0</v>
      </c>
      <c r="Q22" s="19">
        <f t="shared" si="9"/>
        <v>0</v>
      </c>
      <c r="R22" s="19">
        <f t="shared" si="9"/>
        <v>0</v>
      </c>
      <c r="S22" s="19">
        <f t="shared" si="9"/>
        <v>0</v>
      </c>
      <c r="T22" s="19">
        <f t="shared" si="9"/>
        <v>0</v>
      </c>
      <c r="U22" s="19">
        <f t="shared" si="9"/>
        <v>0</v>
      </c>
      <c r="V22" s="19">
        <f t="shared" si="9"/>
        <v>0</v>
      </c>
      <c r="W22" s="19">
        <f t="shared" si="9"/>
        <v>0</v>
      </c>
      <c r="X22" s="19">
        <f t="shared" si="9"/>
        <v>0</v>
      </c>
      <c r="Y22" s="19">
        <f t="shared" si="9"/>
        <v>0</v>
      </c>
      <c r="Z22" s="19">
        <f t="shared" si="9"/>
        <v>0</v>
      </c>
      <c r="AA22" s="19">
        <f t="shared" si="9"/>
        <v>0</v>
      </c>
      <c r="AB22" s="19">
        <f t="shared" si="9"/>
        <v>0</v>
      </c>
      <c r="AC22" s="19">
        <f t="shared" si="9"/>
        <v>0</v>
      </c>
      <c r="AD22" s="19">
        <f t="shared" si="9"/>
        <v>0</v>
      </c>
      <c r="AE22" s="19">
        <f t="shared" si="9"/>
        <v>0</v>
      </c>
      <c r="AF22" s="19">
        <f t="shared" si="9"/>
        <v>0</v>
      </c>
      <c r="AG22" s="60">
        <f t="shared" si="4"/>
        <v>366000</v>
      </c>
      <c r="AH22" s="53" t="e">
        <f>#REF!</f>
        <v>#REF!</v>
      </c>
      <c r="AI22" s="60" t="e">
        <f t="shared" si="2"/>
        <v>#REF!</v>
      </c>
      <c r="AJ22" s="19" t="e">
        <f>SUM(#REF!)</f>
        <v>#REF!</v>
      </c>
      <c r="AK22" s="21" t="e">
        <f>AI22/J22</f>
        <v>#REF!</v>
      </c>
    </row>
    <row r="23" spans="1:40" ht="15" customHeight="1" x14ac:dyDescent="0.25">
      <c r="A23" s="27"/>
      <c r="B23" s="27"/>
      <c r="C23" s="27"/>
      <c r="D23" s="27"/>
      <c r="E23" s="27"/>
      <c r="F23" s="28"/>
      <c r="G23" s="66" t="s">
        <v>100</v>
      </c>
      <c r="H23" s="67"/>
      <c r="I23" s="25">
        <v>2322000</v>
      </c>
      <c r="J23" s="25"/>
      <c r="K23" s="25">
        <v>366000</v>
      </c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9"/>
      <c r="X23" s="25"/>
      <c r="Y23" s="25"/>
      <c r="Z23" s="25"/>
      <c r="AA23" s="25"/>
      <c r="AB23" s="25"/>
      <c r="AC23" s="25"/>
      <c r="AD23" s="25"/>
      <c r="AE23" s="25"/>
      <c r="AF23" s="25"/>
      <c r="AG23" s="61">
        <f t="shared" si="4"/>
        <v>366000</v>
      </c>
      <c r="AH23" s="32"/>
      <c r="AI23" s="61">
        <f t="shared" si="2"/>
        <v>366000</v>
      </c>
      <c r="AJ23" s="25"/>
      <c r="AK23" s="26"/>
    </row>
    <row r="24" spans="1:40" x14ac:dyDescent="0.25">
      <c r="A24" s="27">
        <v>7</v>
      </c>
      <c r="B24" s="17">
        <v>1</v>
      </c>
      <c r="C24" s="17">
        <v>1</v>
      </c>
      <c r="D24" s="17">
        <v>2.06</v>
      </c>
      <c r="E24" s="17">
        <v>2</v>
      </c>
      <c r="F24" s="18"/>
      <c r="G24" s="70" t="s">
        <v>85</v>
      </c>
      <c r="H24" s="71"/>
      <c r="I24" s="19">
        <f>SUM(I25:I28)</f>
        <v>21009680</v>
      </c>
      <c r="J24" s="19">
        <f t="shared" ref="J24:AF24" si="10">SUM(J25:J28)</f>
        <v>0</v>
      </c>
      <c r="K24" s="19">
        <f t="shared" si="10"/>
        <v>0</v>
      </c>
      <c r="L24" s="19">
        <f t="shared" si="10"/>
        <v>0</v>
      </c>
      <c r="M24" s="19">
        <f t="shared" si="10"/>
        <v>0</v>
      </c>
      <c r="N24" s="19">
        <f t="shared" si="10"/>
        <v>0</v>
      </c>
      <c r="O24" s="19">
        <f t="shared" si="10"/>
        <v>0</v>
      </c>
      <c r="P24" s="19">
        <f t="shared" si="10"/>
        <v>0</v>
      </c>
      <c r="Q24" s="19">
        <f t="shared" si="10"/>
        <v>0</v>
      </c>
      <c r="R24" s="19">
        <f t="shared" si="10"/>
        <v>0</v>
      </c>
      <c r="S24" s="19">
        <f t="shared" si="10"/>
        <v>0</v>
      </c>
      <c r="T24" s="19">
        <f t="shared" si="10"/>
        <v>0</v>
      </c>
      <c r="U24" s="19">
        <f t="shared" si="10"/>
        <v>0</v>
      </c>
      <c r="V24" s="19">
        <f t="shared" si="10"/>
        <v>0</v>
      </c>
      <c r="W24" s="19">
        <f t="shared" si="10"/>
        <v>0</v>
      </c>
      <c r="X24" s="19">
        <f t="shared" si="10"/>
        <v>0</v>
      </c>
      <c r="Y24" s="19">
        <f t="shared" si="10"/>
        <v>0</v>
      </c>
      <c r="Z24" s="19">
        <f t="shared" si="10"/>
        <v>0</v>
      </c>
      <c r="AA24" s="19">
        <f t="shared" si="10"/>
        <v>0</v>
      </c>
      <c r="AB24" s="19">
        <f t="shared" si="10"/>
        <v>0</v>
      </c>
      <c r="AC24" s="19">
        <f t="shared" si="10"/>
        <v>0</v>
      </c>
      <c r="AD24" s="19">
        <f t="shared" si="10"/>
        <v>0</v>
      </c>
      <c r="AE24" s="19">
        <f t="shared" si="10"/>
        <v>0</v>
      </c>
      <c r="AF24" s="19">
        <f t="shared" si="10"/>
        <v>0</v>
      </c>
      <c r="AG24" s="60">
        <f t="shared" si="4"/>
        <v>0</v>
      </c>
      <c r="AH24" s="53">
        <f>SUM(AH25:AH28)</f>
        <v>0</v>
      </c>
      <c r="AI24" s="60">
        <f t="shared" si="2"/>
        <v>0</v>
      </c>
      <c r="AJ24" s="19">
        <f>SUM(AJ25:AJ28)</f>
        <v>0</v>
      </c>
      <c r="AK24" s="21" t="e">
        <f t="shared" ref="AK24:AK40" si="11">AI24/J24</f>
        <v>#DIV/0!</v>
      </c>
    </row>
    <row r="25" spans="1:40" ht="15" customHeight="1" x14ac:dyDescent="0.25">
      <c r="A25" s="27"/>
      <c r="B25" s="27"/>
      <c r="C25" s="27"/>
      <c r="D25" s="27"/>
      <c r="E25" s="27"/>
      <c r="F25" s="28"/>
      <c r="G25" s="66" t="s">
        <v>86</v>
      </c>
      <c r="H25" s="67"/>
      <c r="I25" s="25">
        <v>6614500</v>
      </c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59"/>
      <c r="X25" s="25"/>
      <c r="Y25" s="25"/>
      <c r="Z25" s="25"/>
      <c r="AA25" s="25"/>
      <c r="AB25" s="25"/>
      <c r="AC25" s="25"/>
      <c r="AD25" s="25"/>
      <c r="AE25" s="25"/>
      <c r="AF25" s="25"/>
      <c r="AG25" s="61">
        <f t="shared" si="4"/>
        <v>0</v>
      </c>
      <c r="AH25" s="32"/>
      <c r="AI25" s="61">
        <f t="shared" si="2"/>
        <v>0</v>
      </c>
      <c r="AJ25" s="25">
        <f>J25-AI25</f>
        <v>0</v>
      </c>
      <c r="AK25" s="26" t="e">
        <f t="shared" si="11"/>
        <v>#DIV/0!</v>
      </c>
    </row>
    <row r="26" spans="1:40" ht="15" customHeight="1" x14ac:dyDescent="0.25">
      <c r="A26" s="27"/>
      <c r="B26" s="27"/>
      <c r="C26" s="27"/>
      <c r="D26" s="27"/>
      <c r="E26" s="27"/>
      <c r="F26" s="28"/>
      <c r="G26" s="66" t="s">
        <v>78</v>
      </c>
      <c r="H26" s="67"/>
      <c r="I26" s="25">
        <v>7407600</v>
      </c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59"/>
      <c r="X26" s="25"/>
      <c r="Y26" s="25"/>
      <c r="Z26" s="25"/>
      <c r="AA26" s="25"/>
      <c r="AB26" s="25"/>
      <c r="AC26" s="25"/>
      <c r="AD26" s="25"/>
      <c r="AE26" s="25"/>
      <c r="AF26" s="25"/>
      <c r="AG26" s="61">
        <f t="shared" si="4"/>
        <v>0</v>
      </c>
      <c r="AH26" s="32"/>
      <c r="AI26" s="61">
        <f t="shared" si="2"/>
        <v>0</v>
      </c>
      <c r="AJ26" s="25">
        <f>J26-AI26</f>
        <v>0</v>
      </c>
      <c r="AK26" s="26" t="e">
        <f t="shared" si="11"/>
        <v>#DIV/0!</v>
      </c>
    </row>
    <row r="27" spans="1:40" ht="15" customHeight="1" x14ac:dyDescent="0.25">
      <c r="A27" s="27"/>
      <c r="B27" s="27"/>
      <c r="C27" s="27"/>
      <c r="D27" s="27"/>
      <c r="E27" s="27"/>
      <c r="F27" s="28"/>
      <c r="G27" s="66" t="s">
        <v>79</v>
      </c>
      <c r="H27" s="67"/>
      <c r="I27" s="25">
        <v>2580</v>
      </c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59"/>
      <c r="X27" s="25"/>
      <c r="Y27" s="25"/>
      <c r="Z27" s="25"/>
      <c r="AA27" s="25"/>
      <c r="AB27" s="25"/>
      <c r="AC27" s="25"/>
      <c r="AD27" s="25"/>
      <c r="AE27" s="25"/>
      <c r="AF27" s="25"/>
      <c r="AG27" s="61">
        <f t="shared" si="4"/>
        <v>0</v>
      </c>
      <c r="AH27" s="32"/>
      <c r="AI27" s="61">
        <f t="shared" si="2"/>
        <v>0</v>
      </c>
      <c r="AJ27" s="25">
        <f>J27-AI27</f>
        <v>0</v>
      </c>
      <c r="AK27" s="26" t="e">
        <f t="shared" si="11"/>
        <v>#DIV/0!</v>
      </c>
    </row>
    <row r="28" spans="1:40" ht="14.45" customHeight="1" x14ac:dyDescent="0.25">
      <c r="A28" s="27"/>
      <c r="B28" s="27"/>
      <c r="C28" s="27"/>
      <c r="D28" s="27"/>
      <c r="E28" s="27"/>
      <c r="F28" s="28"/>
      <c r="G28" s="66" t="s">
        <v>87</v>
      </c>
      <c r="H28" s="67"/>
      <c r="I28" s="25">
        <v>6985000</v>
      </c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59"/>
      <c r="X28" s="25"/>
      <c r="Y28" s="25"/>
      <c r="Z28" s="25"/>
      <c r="AA28" s="25"/>
      <c r="AB28" s="25"/>
      <c r="AC28" s="25"/>
      <c r="AD28" s="25"/>
      <c r="AE28" s="25"/>
      <c r="AF28" s="25"/>
      <c r="AG28" s="61">
        <f t="shared" si="4"/>
        <v>0</v>
      </c>
      <c r="AH28" s="32"/>
      <c r="AI28" s="61">
        <f t="shared" si="2"/>
        <v>0</v>
      </c>
      <c r="AJ28" s="25">
        <f>J28-AI28</f>
        <v>0</v>
      </c>
      <c r="AK28" s="26" t="e">
        <f t="shared" si="11"/>
        <v>#DIV/0!</v>
      </c>
    </row>
    <row r="29" spans="1:40" x14ac:dyDescent="0.25">
      <c r="A29" s="17">
        <v>7</v>
      </c>
      <c r="B29" s="17">
        <v>1</v>
      </c>
      <c r="C29" s="17">
        <v>1</v>
      </c>
      <c r="D29" s="17">
        <v>2.06</v>
      </c>
      <c r="E29" s="17">
        <v>4</v>
      </c>
      <c r="F29" s="18"/>
      <c r="G29" s="70" t="s">
        <v>36</v>
      </c>
      <c r="H29" s="71"/>
      <c r="I29" s="19">
        <f>SUM(I30:I32)</f>
        <v>17378000</v>
      </c>
      <c r="J29" s="19">
        <f t="shared" ref="J29:AF29" si="12">SUM(J30:J32)</f>
        <v>0</v>
      </c>
      <c r="K29" s="19">
        <f t="shared" si="12"/>
        <v>0</v>
      </c>
      <c r="L29" s="19">
        <f t="shared" si="12"/>
        <v>0</v>
      </c>
      <c r="M29" s="19">
        <f t="shared" si="12"/>
        <v>0</v>
      </c>
      <c r="N29" s="19">
        <f t="shared" si="12"/>
        <v>0</v>
      </c>
      <c r="O29" s="19">
        <f t="shared" si="12"/>
        <v>0</v>
      </c>
      <c r="P29" s="19">
        <f t="shared" si="12"/>
        <v>0</v>
      </c>
      <c r="Q29" s="19">
        <f t="shared" si="12"/>
        <v>0</v>
      </c>
      <c r="R29" s="19">
        <f t="shared" si="12"/>
        <v>0</v>
      </c>
      <c r="S29" s="19">
        <f t="shared" si="12"/>
        <v>0</v>
      </c>
      <c r="T29" s="19">
        <f t="shared" si="12"/>
        <v>0</v>
      </c>
      <c r="U29" s="19">
        <f t="shared" si="12"/>
        <v>0</v>
      </c>
      <c r="V29" s="19">
        <f t="shared" si="12"/>
        <v>0</v>
      </c>
      <c r="W29" s="19">
        <f t="shared" si="12"/>
        <v>0</v>
      </c>
      <c r="X29" s="19">
        <f t="shared" si="12"/>
        <v>0</v>
      </c>
      <c r="Y29" s="19">
        <f t="shared" si="12"/>
        <v>0</v>
      </c>
      <c r="Z29" s="19">
        <f t="shared" si="12"/>
        <v>0</v>
      </c>
      <c r="AA29" s="19">
        <f t="shared" si="12"/>
        <v>0</v>
      </c>
      <c r="AB29" s="19">
        <f t="shared" si="12"/>
        <v>0</v>
      </c>
      <c r="AC29" s="19">
        <f t="shared" si="12"/>
        <v>0</v>
      </c>
      <c r="AD29" s="19">
        <f t="shared" si="12"/>
        <v>0</v>
      </c>
      <c r="AE29" s="19">
        <f t="shared" si="12"/>
        <v>0</v>
      </c>
      <c r="AF29" s="19">
        <f t="shared" si="12"/>
        <v>0</v>
      </c>
      <c r="AG29" s="60">
        <f t="shared" si="4"/>
        <v>0</v>
      </c>
      <c r="AH29" s="53">
        <f>SUM(AH30:AH32)</f>
        <v>0</v>
      </c>
      <c r="AI29" s="60">
        <f t="shared" si="2"/>
        <v>0</v>
      </c>
      <c r="AJ29" s="20">
        <f>SUM(AJ30:AJ32)</f>
        <v>0</v>
      </c>
      <c r="AK29" s="21" t="e">
        <f t="shared" si="11"/>
        <v>#DIV/0!</v>
      </c>
    </row>
    <row r="30" spans="1:40" x14ac:dyDescent="0.25">
      <c r="A30" s="27"/>
      <c r="B30" s="27"/>
      <c r="C30" s="27"/>
      <c r="D30" s="27"/>
      <c r="E30" s="27"/>
      <c r="F30" s="28"/>
      <c r="G30" s="66" t="s">
        <v>37</v>
      </c>
      <c r="H30" s="67"/>
      <c r="I30" s="25">
        <v>2960000</v>
      </c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59"/>
      <c r="X30" s="25"/>
      <c r="Y30" s="25"/>
      <c r="Z30" s="25"/>
      <c r="AA30" s="25"/>
      <c r="AB30" s="25"/>
      <c r="AC30" s="25"/>
      <c r="AD30" s="25"/>
      <c r="AE30" s="25"/>
      <c r="AF30" s="25"/>
      <c r="AG30" s="61">
        <f t="shared" si="4"/>
        <v>0</v>
      </c>
      <c r="AH30" s="32"/>
      <c r="AI30" s="61">
        <f t="shared" si="2"/>
        <v>0</v>
      </c>
      <c r="AJ30" s="25">
        <f>J30-AI30</f>
        <v>0</v>
      </c>
      <c r="AK30" s="26" t="e">
        <f t="shared" si="11"/>
        <v>#DIV/0!</v>
      </c>
    </row>
    <row r="31" spans="1:40" ht="15" customHeight="1" x14ac:dyDescent="0.25">
      <c r="A31" s="27"/>
      <c r="B31" s="27"/>
      <c r="C31" s="27"/>
      <c r="D31" s="27"/>
      <c r="E31" s="27"/>
      <c r="F31" s="28"/>
      <c r="G31" s="66" t="s">
        <v>38</v>
      </c>
      <c r="H31" s="67"/>
      <c r="I31" s="25">
        <v>1668000</v>
      </c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59"/>
      <c r="X31" s="25"/>
      <c r="Y31" s="25"/>
      <c r="Z31" s="25"/>
      <c r="AA31" s="25"/>
      <c r="AB31" s="25"/>
      <c r="AC31" s="25"/>
      <c r="AD31" s="25"/>
      <c r="AE31" s="25"/>
      <c r="AF31" s="25"/>
      <c r="AG31" s="61">
        <f t="shared" si="4"/>
        <v>0</v>
      </c>
      <c r="AH31" s="32"/>
      <c r="AI31" s="61">
        <f t="shared" si="2"/>
        <v>0</v>
      </c>
      <c r="AJ31" s="25">
        <f>J31-AI31</f>
        <v>0</v>
      </c>
      <c r="AK31" s="26" t="e">
        <f t="shared" si="11"/>
        <v>#DIV/0!</v>
      </c>
    </row>
    <row r="32" spans="1:40" x14ac:dyDescent="0.25">
      <c r="A32" s="27"/>
      <c r="B32" s="27"/>
      <c r="C32" s="27"/>
      <c r="D32" s="27"/>
      <c r="E32" s="27"/>
      <c r="F32" s="28"/>
      <c r="G32" s="66" t="s">
        <v>84</v>
      </c>
      <c r="H32" s="67"/>
      <c r="I32" s="25">
        <v>12750000</v>
      </c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59"/>
      <c r="X32" s="25"/>
      <c r="Y32" s="25"/>
      <c r="Z32" s="25"/>
      <c r="AA32" s="25"/>
      <c r="AB32" s="25"/>
      <c r="AC32" s="25"/>
      <c r="AD32" s="25"/>
      <c r="AE32" s="25"/>
      <c r="AF32" s="25"/>
      <c r="AG32" s="61">
        <f t="shared" si="4"/>
        <v>0</v>
      </c>
      <c r="AH32" s="32"/>
      <c r="AI32" s="61">
        <f t="shared" si="2"/>
        <v>0</v>
      </c>
      <c r="AJ32" s="25">
        <f>J32-AI32</f>
        <v>0</v>
      </c>
      <c r="AK32" s="26" t="e">
        <f t="shared" si="11"/>
        <v>#DIV/0!</v>
      </c>
    </row>
    <row r="33" spans="1:39" x14ac:dyDescent="0.25">
      <c r="A33" s="17">
        <v>7</v>
      </c>
      <c r="B33" s="17">
        <v>1</v>
      </c>
      <c r="C33" s="17">
        <v>1</v>
      </c>
      <c r="D33" s="17">
        <v>2.06</v>
      </c>
      <c r="E33" s="17">
        <v>5</v>
      </c>
      <c r="F33" s="18"/>
      <c r="G33" s="70" t="s">
        <v>39</v>
      </c>
      <c r="H33" s="71"/>
      <c r="I33" s="19">
        <f>SUM(I34)</f>
        <v>5950000</v>
      </c>
      <c r="J33" s="19">
        <f t="shared" ref="J33:AE33" si="13">SUM(J34)</f>
        <v>0</v>
      </c>
      <c r="K33" s="19">
        <f t="shared" si="13"/>
        <v>0</v>
      </c>
      <c r="L33" s="19">
        <f t="shared" si="13"/>
        <v>0</v>
      </c>
      <c r="M33" s="19">
        <f t="shared" si="13"/>
        <v>0</v>
      </c>
      <c r="N33" s="19">
        <f t="shared" si="13"/>
        <v>0</v>
      </c>
      <c r="O33" s="19">
        <f t="shared" si="13"/>
        <v>0</v>
      </c>
      <c r="P33" s="19">
        <f t="shared" si="13"/>
        <v>0</v>
      </c>
      <c r="Q33" s="19">
        <f t="shared" si="13"/>
        <v>0</v>
      </c>
      <c r="R33" s="19">
        <f t="shared" si="13"/>
        <v>0</v>
      </c>
      <c r="S33" s="19">
        <f t="shared" si="13"/>
        <v>0</v>
      </c>
      <c r="T33" s="19">
        <f t="shared" si="13"/>
        <v>0</v>
      </c>
      <c r="U33" s="19">
        <f t="shared" si="13"/>
        <v>0</v>
      </c>
      <c r="V33" s="19">
        <f t="shared" si="13"/>
        <v>0</v>
      </c>
      <c r="W33" s="19">
        <f t="shared" si="13"/>
        <v>0</v>
      </c>
      <c r="X33" s="19">
        <f t="shared" si="13"/>
        <v>0</v>
      </c>
      <c r="Y33" s="19">
        <f t="shared" si="13"/>
        <v>0</v>
      </c>
      <c r="Z33" s="19">
        <f t="shared" si="13"/>
        <v>0</v>
      </c>
      <c r="AA33" s="19">
        <f t="shared" si="13"/>
        <v>0</v>
      </c>
      <c r="AB33" s="19">
        <f t="shared" si="13"/>
        <v>0</v>
      </c>
      <c r="AC33" s="19">
        <f t="shared" si="13"/>
        <v>0</v>
      </c>
      <c r="AD33" s="19">
        <f t="shared" si="13"/>
        <v>0</v>
      </c>
      <c r="AE33" s="19">
        <f t="shared" si="13"/>
        <v>0</v>
      </c>
      <c r="AF33" s="19">
        <f>SUM(AF34)</f>
        <v>0</v>
      </c>
      <c r="AG33" s="60">
        <f t="shared" si="4"/>
        <v>0</v>
      </c>
      <c r="AH33" s="53">
        <f t="shared" ref="AH33" si="14">AH34</f>
        <v>0</v>
      </c>
      <c r="AI33" s="60">
        <f t="shared" si="2"/>
        <v>0</v>
      </c>
      <c r="AJ33" s="19">
        <f>SUM(AJ34)</f>
        <v>0</v>
      </c>
      <c r="AK33" s="21" t="e">
        <f t="shared" si="11"/>
        <v>#DIV/0!</v>
      </c>
    </row>
    <row r="34" spans="1:39" ht="15" customHeight="1" x14ac:dyDescent="0.25">
      <c r="A34" s="27"/>
      <c r="B34" s="27"/>
      <c r="C34" s="27"/>
      <c r="D34" s="27"/>
      <c r="E34" s="27"/>
      <c r="F34" s="28"/>
      <c r="G34" s="66" t="s">
        <v>79</v>
      </c>
      <c r="H34" s="67"/>
      <c r="I34" s="25">
        <v>5950000</v>
      </c>
      <c r="J34" s="29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59"/>
      <c r="X34" s="25"/>
      <c r="Y34" s="25"/>
      <c r="Z34" s="25"/>
      <c r="AA34" s="25"/>
      <c r="AB34" s="25"/>
      <c r="AC34" s="25"/>
      <c r="AD34" s="25"/>
      <c r="AE34" s="25"/>
      <c r="AF34" s="25"/>
      <c r="AG34" s="61">
        <f t="shared" si="4"/>
        <v>0</v>
      </c>
      <c r="AH34" s="32"/>
      <c r="AI34" s="61">
        <f t="shared" si="2"/>
        <v>0</v>
      </c>
      <c r="AJ34" s="25">
        <f>J34-AI34</f>
        <v>0</v>
      </c>
      <c r="AK34" s="26" t="e">
        <f t="shared" si="11"/>
        <v>#DIV/0!</v>
      </c>
    </row>
    <row r="35" spans="1:39" x14ac:dyDescent="0.25">
      <c r="A35" s="17">
        <v>7</v>
      </c>
      <c r="B35" s="17">
        <v>1</v>
      </c>
      <c r="C35" s="17">
        <v>1</v>
      </c>
      <c r="D35" s="17">
        <v>2.06</v>
      </c>
      <c r="E35" s="17">
        <v>6</v>
      </c>
      <c r="F35" s="18"/>
      <c r="G35" s="70" t="s">
        <v>40</v>
      </c>
      <c r="H35" s="71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60">
        <f t="shared" si="4"/>
        <v>0</v>
      </c>
      <c r="AH35" s="53">
        <f t="shared" ref="AH35" si="15">AH36</f>
        <v>0</v>
      </c>
      <c r="AI35" s="60">
        <f t="shared" si="2"/>
        <v>0</v>
      </c>
      <c r="AJ35" s="20">
        <f>SUM(AJ36)</f>
        <v>0</v>
      </c>
      <c r="AK35" s="21" t="e">
        <f t="shared" si="11"/>
        <v>#DIV/0!</v>
      </c>
    </row>
    <row r="36" spans="1:39" x14ac:dyDescent="0.25">
      <c r="A36" s="27"/>
      <c r="B36" s="27"/>
      <c r="C36" s="27"/>
      <c r="D36" s="27"/>
      <c r="E36" s="27"/>
      <c r="F36" s="28"/>
      <c r="G36" s="66" t="s">
        <v>41</v>
      </c>
      <c r="H36" s="67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9"/>
      <c r="X36" s="25"/>
      <c r="Y36" s="25"/>
      <c r="Z36" s="25"/>
      <c r="AA36" s="25"/>
      <c r="AB36" s="25"/>
      <c r="AC36" s="25"/>
      <c r="AD36" s="25"/>
      <c r="AE36" s="25"/>
      <c r="AF36" s="25"/>
      <c r="AG36" s="61">
        <f t="shared" si="4"/>
        <v>0</v>
      </c>
      <c r="AH36" s="32"/>
      <c r="AI36" s="61">
        <f t="shared" si="2"/>
        <v>0</v>
      </c>
      <c r="AJ36" s="25">
        <f>J36-AI36</f>
        <v>0</v>
      </c>
      <c r="AK36" s="26" t="e">
        <f t="shared" si="11"/>
        <v>#DIV/0!</v>
      </c>
    </row>
    <row r="37" spans="1:39" x14ac:dyDescent="0.25">
      <c r="A37" s="17">
        <v>7</v>
      </c>
      <c r="B37" s="17">
        <v>1</v>
      </c>
      <c r="C37" s="17">
        <v>1</v>
      </c>
      <c r="D37" s="17">
        <v>2.06</v>
      </c>
      <c r="E37" s="17">
        <v>9</v>
      </c>
      <c r="F37" s="18"/>
      <c r="G37" s="70" t="s">
        <v>81</v>
      </c>
      <c r="H37" s="71"/>
      <c r="I37" s="19">
        <f>SUM(I38)</f>
        <v>15800000</v>
      </c>
      <c r="J37" s="19">
        <f t="shared" ref="J37:AF37" si="16">SUM(J38)</f>
        <v>0</v>
      </c>
      <c r="K37" s="19">
        <f t="shared" si="16"/>
        <v>1160000</v>
      </c>
      <c r="L37" s="19">
        <f t="shared" si="16"/>
        <v>0</v>
      </c>
      <c r="M37" s="19">
        <f t="shared" si="16"/>
        <v>0</v>
      </c>
      <c r="N37" s="19">
        <f t="shared" si="16"/>
        <v>0</v>
      </c>
      <c r="O37" s="19">
        <f t="shared" si="16"/>
        <v>0</v>
      </c>
      <c r="P37" s="19">
        <f t="shared" si="16"/>
        <v>0</v>
      </c>
      <c r="Q37" s="19">
        <f t="shared" si="16"/>
        <v>0</v>
      </c>
      <c r="R37" s="19">
        <f t="shared" si="16"/>
        <v>0</v>
      </c>
      <c r="S37" s="19">
        <f t="shared" si="16"/>
        <v>0</v>
      </c>
      <c r="T37" s="19">
        <f t="shared" si="16"/>
        <v>0</v>
      </c>
      <c r="U37" s="19">
        <f t="shared" si="16"/>
        <v>0</v>
      </c>
      <c r="V37" s="19">
        <f t="shared" si="16"/>
        <v>0</v>
      </c>
      <c r="W37" s="19">
        <f t="shared" si="16"/>
        <v>0</v>
      </c>
      <c r="X37" s="19">
        <f t="shared" si="16"/>
        <v>0</v>
      </c>
      <c r="Y37" s="19">
        <f t="shared" si="16"/>
        <v>0</v>
      </c>
      <c r="Z37" s="19">
        <f t="shared" si="16"/>
        <v>0</v>
      </c>
      <c r="AA37" s="19">
        <f t="shared" si="16"/>
        <v>0</v>
      </c>
      <c r="AB37" s="19">
        <f t="shared" si="16"/>
        <v>0</v>
      </c>
      <c r="AC37" s="19">
        <f t="shared" si="16"/>
        <v>0</v>
      </c>
      <c r="AD37" s="19">
        <f t="shared" si="16"/>
        <v>0</v>
      </c>
      <c r="AE37" s="19">
        <f t="shared" si="16"/>
        <v>0</v>
      </c>
      <c r="AF37" s="19">
        <f t="shared" si="16"/>
        <v>0</v>
      </c>
      <c r="AG37" s="60">
        <f t="shared" si="4"/>
        <v>1160000</v>
      </c>
      <c r="AH37" s="53">
        <f>SUM(AH38:AH38)</f>
        <v>0</v>
      </c>
      <c r="AI37" s="60">
        <f t="shared" si="2"/>
        <v>1160000</v>
      </c>
      <c r="AJ37" s="19">
        <f>SUM(AJ38:AJ38)</f>
        <v>-1160000</v>
      </c>
      <c r="AK37" s="21" t="e">
        <f t="shared" si="11"/>
        <v>#DIV/0!</v>
      </c>
      <c r="AM37" s="30">
        <f>J37-AI37</f>
        <v>-1160000</v>
      </c>
    </row>
    <row r="38" spans="1:39" x14ac:dyDescent="0.25">
      <c r="A38" s="27"/>
      <c r="B38" s="27"/>
      <c r="C38" s="27"/>
      <c r="D38" s="27"/>
      <c r="E38" s="27"/>
      <c r="F38" s="28"/>
      <c r="G38" s="66" t="s">
        <v>33</v>
      </c>
      <c r="H38" s="67"/>
      <c r="I38" s="25">
        <v>15800000</v>
      </c>
      <c r="J38" s="29"/>
      <c r="K38" s="25">
        <v>1160000</v>
      </c>
      <c r="L38" s="25"/>
      <c r="M38" s="25"/>
      <c r="N38" s="25"/>
      <c r="O38" s="25"/>
      <c r="P38" s="25"/>
      <c r="Q38" s="25"/>
      <c r="R38" s="25"/>
      <c r="S38" s="25"/>
      <c r="T38" s="25"/>
      <c r="U38" s="32"/>
      <c r="V38" s="25"/>
      <c r="W38" s="29"/>
      <c r="X38" s="25"/>
      <c r="Y38" s="25"/>
      <c r="Z38" s="25"/>
      <c r="AA38" s="25"/>
      <c r="AB38" s="25"/>
      <c r="AC38" s="25"/>
      <c r="AD38" s="25"/>
      <c r="AE38" s="25"/>
      <c r="AF38" s="25"/>
      <c r="AG38" s="61">
        <f t="shared" si="4"/>
        <v>1160000</v>
      </c>
      <c r="AH38" s="32"/>
      <c r="AI38" s="61">
        <f t="shared" si="2"/>
        <v>1160000</v>
      </c>
      <c r="AJ38" s="25">
        <f>J38-AI38</f>
        <v>-1160000</v>
      </c>
      <c r="AK38" s="26" t="e">
        <f t="shared" si="11"/>
        <v>#DIV/0!</v>
      </c>
    </row>
    <row r="39" spans="1:39" x14ac:dyDescent="0.25">
      <c r="A39" s="17"/>
      <c r="B39" s="17"/>
      <c r="C39" s="17"/>
      <c r="D39" s="17"/>
      <c r="E39" s="17"/>
      <c r="F39" s="18"/>
      <c r="G39" s="70" t="s">
        <v>82</v>
      </c>
      <c r="H39" s="71"/>
      <c r="I39" s="19">
        <f>SUM(I40)</f>
        <v>3712500</v>
      </c>
      <c r="J39" s="19">
        <f t="shared" ref="J39:AF39" si="17">SUM(J40)</f>
        <v>0</v>
      </c>
      <c r="K39" s="19">
        <f t="shared" si="17"/>
        <v>0</v>
      </c>
      <c r="L39" s="19">
        <f t="shared" si="17"/>
        <v>0</v>
      </c>
      <c r="M39" s="19">
        <f t="shared" si="17"/>
        <v>0</v>
      </c>
      <c r="N39" s="19">
        <f t="shared" si="17"/>
        <v>0</v>
      </c>
      <c r="O39" s="19">
        <f t="shared" si="17"/>
        <v>0</v>
      </c>
      <c r="P39" s="19">
        <f t="shared" si="17"/>
        <v>0</v>
      </c>
      <c r="Q39" s="19">
        <f t="shared" si="17"/>
        <v>0</v>
      </c>
      <c r="R39" s="19">
        <f t="shared" si="17"/>
        <v>0</v>
      </c>
      <c r="S39" s="19">
        <f t="shared" si="17"/>
        <v>0</v>
      </c>
      <c r="T39" s="19">
        <f t="shared" si="17"/>
        <v>0</v>
      </c>
      <c r="U39" s="19">
        <f t="shared" si="17"/>
        <v>0</v>
      </c>
      <c r="V39" s="19">
        <f t="shared" si="17"/>
        <v>0</v>
      </c>
      <c r="W39" s="19">
        <f t="shared" si="17"/>
        <v>0</v>
      </c>
      <c r="X39" s="19">
        <f t="shared" si="17"/>
        <v>0</v>
      </c>
      <c r="Y39" s="19">
        <f t="shared" si="17"/>
        <v>0</v>
      </c>
      <c r="Z39" s="19">
        <f t="shared" si="17"/>
        <v>0</v>
      </c>
      <c r="AA39" s="19">
        <f t="shared" si="17"/>
        <v>0</v>
      </c>
      <c r="AB39" s="19">
        <f t="shared" si="17"/>
        <v>0</v>
      </c>
      <c r="AC39" s="19">
        <f t="shared" si="17"/>
        <v>0</v>
      </c>
      <c r="AD39" s="19">
        <f t="shared" si="17"/>
        <v>0</v>
      </c>
      <c r="AE39" s="19">
        <f t="shared" si="17"/>
        <v>0</v>
      </c>
      <c r="AF39" s="19">
        <f t="shared" si="17"/>
        <v>0</v>
      </c>
      <c r="AG39" s="60">
        <f t="shared" si="4"/>
        <v>0</v>
      </c>
      <c r="AH39" s="53">
        <f>AH40</f>
        <v>0</v>
      </c>
      <c r="AI39" s="60">
        <f t="shared" si="2"/>
        <v>0</v>
      </c>
      <c r="AJ39" s="19">
        <f>SUM(AJ40)</f>
        <v>0</v>
      </c>
      <c r="AK39" s="21" t="e">
        <f t="shared" si="11"/>
        <v>#DIV/0!</v>
      </c>
      <c r="AM39" s="30">
        <f>J39-AI39</f>
        <v>0</v>
      </c>
    </row>
    <row r="40" spans="1:39" ht="15" customHeight="1" x14ac:dyDescent="0.25">
      <c r="A40" s="27"/>
      <c r="B40" s="27"/>
      <c r="C40" s="27"/>
      <c r="D40" s="27"/>
      <c r="E40" s="27"/>
      <c r="F40" s="28"/>
      <c r="G40" s="66" t="s">
        <v>80</v>
      </c>
      <c r="H40" s="67"/>
      <c r="I40" s="25">
        <v>3712500</v>
      </c>
      <c r="J40" s="29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32"/>
      <c r="V40" s="25"/>
      <c r="W40" s="29"/>
      <c r="X40" s="25"/>
      <c r="Y40" s="25"/>
      <c r="Z40" s="25"/>
      <c r="AA40" s="25"/>
      <c r="AB40" s="25"/>
      <c r="AC40" s="25"/>
      <c r="AD40" s="25"/>
      <c r="AE40" s="25"/>
      <c r="AF40" s="25"/>
      <c r="AG40" s="61">
        <f t="shared" si="4"/>
        <v>0</v>
      </c>
      <c r="AH40" s="32"/>
      <c r="AI40" s="61">
        <f t="shared" si="2"/>
        <v>0</v>
      </c>
      <c r="AJ40" s="32">
        <f>J40-AI40</f>
        <v>0</v>
      </c>
      <c r="AK40" s="26" t="e">
        <f t="shared" si="11"/>
        <v>#DIV/0!</v>
      </c>
    </row>
    <row r="41" spans="1:39" x14ac:dyDescent="0.25">
      <c r="A41" s="12">
        <v>7</v>
      </c>
      <c r="B41" s="13">
        <v>1</v>
      </c>
      <c r="C41" s="13">
        <v>1</v>
      </c>
      <c r="D41" s="13">
        <v>2.08</v>
      </c>
      <c r="E41" s="13"/>
      <c r="F41" s="14"/>
      <c r="G41" s="68" t="s">
        <v>43</v>
      </c>
      <c r="H41" s="69"/>
      <c r="I41" s="15">
        <f t="shared" ref="I41:AF41" si="18">I42+I45+I49</f>
        <v>122111000</v>
      </c>
      <c r="J41" s="15">
        <f t="shared" si="18"/>
        <v>0</v>
      </c>
      <c r="K41" s="15">
        <f>K42+K45+K49</f>
        <v>9090020</v>
      </c>
      <c r="L41" s="15">
        <f t="shared" si="18"/>
        <v>7282043</v>
      </c>
      <c r="M41" s="15">
        <f t="shared" si="18"/>
        <v>6557793</v>
      </c>
      <c r="N41" s="15">
        <f t="shared" si="18"/>
        <v>7354141</v>
      </c>
      <c r="O41" s="15">
        <f t="shared" si="18"/>
        <v>0</v>
      </c>
      <c r="P41" s="15">
        <f t="shared" si="18"/>
        <v>0</v>
      </c>
      <c r="Q41" s="15">
        <f t="shared" si="18"/>
        <v>0</v>
      </c>
      <c r="R41" s="15">
        <f t="shared" si="18"/>
        <v>0</v>
      </c>
      <c r="S41" s="15">
        <f t="shared" si="18"/>
        <v>0</v>
      </c>
      <c r="T41" s="15">
        <f t="shared" si="18"/>
        <v>0</v>
      </c>
      <c r="U41" s="15">
        <f t="shared" si="18"/>
        <v>0</v>
      </c>
      <c r="V41" s="15">
        <f t="shared" si="18"/>
        <v>0</v>
      </c>
      <c r="W41" s="15">
        <f t="shared" si="18"/>
        <v>0</v>
      </c>
      <c r="X41" s="15">
        <f t="shared" si="18"/>
        <v>0</v>
      </c>
      <c r="Y41" s="15">
        <f t="shared" si="18"/>
        <v>0</v>
      </c>
      <c r="Z41" s="15">
        <f t="shared" si="18"/>
        <v>0</v>
      </c>
      <c r="AA41" s="15">
        <f t="shared" si="18"/>
        <v>0</v>
      </c>
      <c r="AB41" s="15">
        <f t="shared" si="18"/>
        <v>0</v>
      </c>
      <c r="AC41" s="15">
        <f t="shared" si="18"/>
        <v>0</v>
      </c>
      <c r="AD41" s="15">
        <f t="shared" si="18"/>
        <v>0</v>
      </c>
      <c r="AE41" s="15">
        <f t="shared" si="18"/>
        <v>0</v>
      </c>
      <c r="AF41" s="15">
        <f t="shared" si="18"/>
        <v>0</v>
      </c>
      <c r="AG41" s="15">
        <f t="shared" si="4"/>
        <v>30283997</v>
      </c>
      <c r="AH41" s="15">
        <f>AH42+AH45+AH49</f>
        <v>0</v>
      </c>
      <c r="AI41" s="15">
        <f t="shared" si="2"/>
        <v>30283997</v>
      </c>
      <c r="AJ41" s="15" t="e">
        <f>AJ42+AJ45+AJ49</f>
        <v>#REF!</v>
      </c>
      <c r="AK41" s="31" t="e">
        <f>AI41/J41</f>
        <v>#DIV/0!</v>
      </c>
    </row>
    <row r="42" spans="1:39" x14ac:dyDescent="0.25">
      <c r="A42" s="17">
        <v>7</v>
      </c>
      <c r="B42" s="17">
        <v>1</v>
      </c>
      <c r="C42" s="17">
        <v>1</v>
      </c>
      <c r="D42" s="17">
        <v>2.08</v>
      </c>
      <c r="E42" s="17">
        <v>1</v>
      </c>
      <c r="F42" s="18"/>
      <c r="G42" s="70" t="s">
        <v>44</v>
      </c>
      <c r="H42" s="71"/>
      <c r="I42" s="19">
        <f>SUM(I43:I44)</f>
        <v>51180000</v>
      </c>
      <c r="J42" s="19">
        <f t="shared" ref="J42:AF42" si="19">SUM(J43:J44)</f>
        <v>0</v>
      </c>
      <c r="K42" s="19">
        <f t="shared" si="19"/>
        <v>0</v>
      </c>
      <c r="L42" s="19">
        <f t="shared" si="19"/>
        <v>0</v>
      </c>
      <c r="M42" s="19">
        <f t="shared" si="19"/>
        <v>0</v>
      </c>
      <c r="N42" s="19">
        <f t="shared" si="19"/>
        <v>0</v>
      </c>
      <c r="O42" s="19">
        <f t="shared" si="19"/>
        <v>0</v>
      </c>
      <c r="P42" s="19">
        <f t="shared" si="19"/>
        <v>0</v>
      </c>
      <c r="Q42" s="19">
        <f t="shared" si="19"/>
        <v>0</v>
      </c>
      <c r="R42" s="19">
        <f t="shared" si="19"/>
        <v>0</v>
      </c>
      <c r="S42" s="19">
        <f t="shared" si="19"/>
        <v>0</v>
      </c>
      <c r="T42" s="19">
        <f t="shared" si="19"/>
        <v>0</v>
      </c>
      <c r="U42" s="19">
        <f t="shared" si="19"/>
        <v>0</v>
      </c>
      <c r="V42" s="19">
        <f t="shared" si="19"/>
        <v>0</v>
      </c>
      <c r="W42" s="19">
        <f t="shared" si="19"/>
        <v>0</v>
      </c>
      <c r="X42" s="19">
        <f t="shared" si="19"/>
        <v>0</v>
      </c>
      <c r="Y42" s="19">
        <f t="shared" si="19"/>
        <v>0</v>
      </c>
      <c r="Z42" s="19">
        <f t="shared" si="19"/>
        <v>0</v>
      </c>
      <c r="AA42" s="19">
        <f t="shared" si="19"/>
        <v>0</v>
      </c>
      <c r="AB42" s="19">
        <f t="shared" si="19"/>
        <v>0</v>
      </c>
      <c r="AC42" s="19">
        <f t="shared" si="19"/>
        <v>0</v>
      </c>
      <c r="AD42" s="19">
        <f t="shared" si="19"/>
        <v>0</v>
      </c>
      <c r="AE42" s="19">
        <f t="shared" si="19"/>
        <v>0</v>
      </c>
      <c r="AF42" s="19">
        <f t="shared" si="19"/>
        <v>0</v>
      </c>
      <c r="AG42" s="60">
        <f t="shared" si="4"/>
        <v>0</v>
      </c>
      <c r="AH42" s="53">
        <f>SUM(AH43:AH44)</f>
        <v>0</v>
      </c>
      <c r="AI42" s="60">
        <f t="shared" si="2"/>
        <v>0</v>
      </c>
      <c r="AJ42" s="19">
        <f>J42-AI42</f>
        <v>0</v>
      </c>
      <c r="AK42" s="21"/>
    </row>
    <row r="43" spans="1:39" ht="15" customHeight="1" x14ac:dyDescent="0.25">
      <c r="A43" s="27"/>
      <c r="B43" s="27"/>
      <c r="C43" s="27"/>
      <c r="D43" s="27"/>
      <c r="E43" s="27"/>
      <c r="F43" s="28"/>
      <c r="G43" s="66" t="s">
        <v>89</v>
      </c>
      <c r="H43" s="67"/>
      <c r="I43" s="25">
        <v>300000</v>
      </c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61">
        <f t="shared" si="4"/>
        <v>0</v>
      </c>
      <c r="AH43" s="32"/>
      <c r="AI43" s="61">
        <f t="shared" si="2"/>
        <v>0</v>
      </c>
      <c r="AJ43" s="25">
        <f>J43-AI43</f>
        <v>0</v>
      </c>
      <c r="AK43" s="26"/>
    </row>
    <row r="44" spans="1:39" ht="15" customHeight="1" x14ac:dyDescent="0.25">
      <c r="A44" s="27"/>
      <c r="B44" s="27"/>
      <c r="C44" s="27"/>
      <c r="D44" s="27"/>
      <c r="E44" s="27"/>
      <c r="F44" s="28"/>
      <c r="G44" s="66" t="s">
        <v>112</v>
      </c>
      <c r="H44" s="67"/>
      <c r="I44" s="25">
        <v>50880000</v>
      </c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61">
        <f t="shared" si="4"/>
        <v>0</v>
      </c>
      <c r="AH44" s="32"/>
      <c r="AI44" s="61">
        <f t="shared" si="2"/>
        <v>0</v>
      </c>
      <c r="AJ44" s="25"/>
      <c r="AK44" s="26"/>
    </row>
    <row r="45" spans="1:39" x14ac:dyDescent="0.25">
      <c r="A45" s="17">
        <v>7</v>
      </c>
      <c r="B45" s="17">
        <v>1</v>
      </c>
      <c r="C45" s="17">
        <v>1</v>
      </c>
      <c r="D45" s="17">
        <v>2.08</v>
      </c>
      <c r="E45" s="17">
        <v>2</v>
      </c>
      <c r="F45" s="18"/>
      <c r="G45" s="70" t="s">
        <v>45</v>
      </c>
      <c r="H45" s="71"/>
      <c r="I45" s="19">
        <f>SUM(I46:I48)</f>
        <v>28400000</v>
      </c>
      <c r="J45" s="19">
        <f t="shared" ref="J45:AF45" si="20">SUM(J46:J48)</f>
        <v>0</v>
      </c>
      <c r="K45" s="19">
        <f t="shared" si="20"/>
        <v>3450020</v>
      </c>
      <c r="L45" s="19">
        <f t="shared" si="20"/>
        <v>1642043</v>
      </c>
      <c r="M45" s="19">
        <f t="shared" si="20"/>
        <v>917793</v>
      </c>
      <c r="N45" s="19">
        <f t="shared" si="20"/>
        <v>1714141</v>
      </c>
      <c r="O45" s="19">
        <f t="shared" si="20"/>
        <v>0</v>
      </c>
      <c r="P45" s="19">
        <f t="shared" si="20"/>
        <v>0</v>
      </c>
      <c r="Q45" s="19">
        <f t="shared" si="20"/>
        <v>0</v>
      </c>
      <c r="R45" s="19">
        <f t="shared" si="20"/>
        <v>0</v>
      </c>
      <c r="S45" s="19">
        <f t="shared" si="20"/>
        <v>0</v>
      </c>
      <c r="T45" s="19">
        <f t="shared" si="20"/>
        <v>0</v>
      </c>
      <c r="U45" s="19">
        <f t="shared" si="20"/>
        <v>0</v>
      </c>
      <c r="V45" s="19">
        <f t="shared" si="20"/>
        <v>0</v>
      </c>
      <c r="W45" s="19">
        <f t="shared" si="20"/>
        <v>0</v>
      </c>
      <c r="X45" s="19">
        <f t="shared" si="20"/>
        <v>0</v>
      </c>
      <c r="Y45" s="19">
        <f t="shared" si="20"/>
        <v>0</v>
      </c>
      <c r="Z45" s="19">
        <f t="shared" si="20"/>
        <v>0</v>
      </c>
      <c r="AA45" s="19">
        <f t="shared" si="20"/>
        <v>0</v>
      </c>
      <c r="AB45" s="19">
        <f t="shared" si="20"/>
        <v>0</v>
      </c>
      <c r="AC45" s="19">
        <f t="shared" si="20"/>
        <v>0</v>
      </c>
      <c r="AD45" s="19">
        <f t="shared" si="20"/>
        <v>0</v>
      </c>
      <c r="AE45" s="19">
        <f t="shared" si="20"/>
        <v>0</v>
      </c>
      <c r="AF45" s="19">
        <f t="shared" si="20"/>
        <v>0</v>
      </c>
      <c r="AG45" s="60">
        <f t="shared" si="4"/>
        <v>7723997</v>
      </c>
      <c r="AH45" s="53">
        <f>SUM(AH46:AH48)</f>
        <v>0</v>
      </c>
      <c r="AI45" s="60">
        <f t="shared" si="2"/>
        <v>7723997</v>
      </c>
      <c r="AJ45" s="20">
        <f>SUM(AJ46:AJ48)</f>
        <v>-6645897</v>
      </c>
      <c r="AK45" s="21" t="e">
        <f>AI45/J45</f>
        <v>#DIV/0!</v>
      </c>
      <c r="AM45" s="30">
        <f>J45-AI45</f>
        <v>-7723997</v>
      </c>
    </row>
    <row r="46" spans="1:39" x14ac:dyDescent="0.25">
      <c r="A46" s="27"/>
      <c r="B46" s="27"/>
      <c r="C46" s="27"/>
      <c r="D46" s="27"/>
      <c r="E46" s="27"/>
      <c r="F46" s="28"/>
      <c r="G46" s="66" t="s">
        <v>90</v>
      </c>
      <c r="H46" s="67"/>
      <c r="I46" s="25">
        <v>6000000</v>
      </c>
      <c r="J46" s="25"/>
      <c r="K46" s="25">
        <v>1057742</v>
      </c>
      <c r="L46" s="25">
        <v>536794</v>
      </c>
      <c r="M46" s="25"/>
      <c r="N46" s="25">
        <v>532039</v>
      </c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61">
        <f t="shared" si="4"/>
        <v>2126575</v>
      </c>
      <c r="AH46" s="32"/>
      <c r="AI46" s="61">
        <f t="shared" si="2"/>
        <v>2126575</v>
      </c>
      <c r="AJ46" s="25">
        <f>J46-AI46</f>
        <v>-2126575</v>
      </c>
      <c r="AK46" s="26" t="e">
        <f>AI46/J46</f>
        <v>#DIV/0!</v>
      </c>
      <c r="AM46" s="30">
        <f>J46-AI46</f>
        <v>-2126575</v>
      </c>
    </row>
    <row r="47" spans="1:39" x14ac:dyDescent="0.25">
      <c r="A47" s="27"/>
      <c r="B47" s="27"/>
      <c r="C47" s="27"/>
      <c r="D47" s="27"/>
      <c r="E47" s="27"/>
      <c r="F47" s="28"/>
      <c r="G47" s="66" t="s">
        <v>91</v>
      </c>
      <c r="H47" s="67"/>
      <c r="I47" s="25">
        <v>5600000</v>
      </c>
      <c r="J47" s="25"/>
      <c r="K47" s="25">
        <v>479800</v>
      </c>
      <c r="L47" s="25">
        <v>230800</v>
      </c>
      <c r="M47" s="25">
        <v>205000</v>
      </c>
      <c r="N47" s="25">
        <v>162500</v>
      </c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61">
        <f t="shared" si="4"/>
        <v>1078100</v>
      </c>
      <c r="AH47" s="32"/>
      <c r="AI47" s="61">
        <f t="shared" si="2"/>
        <v>1078100</v>
      </c>
      <c r="AJ47" s="25"/>
      <c r="AK47" s="26"/>
      <c r="AM47" s="30"/>
    </row>
    <row r="48" spans="1:39" x14ac:dyDescent="0.25">
      <c r="A48" s="27"/>
      <c r="B48" s="27"/>
      <c r="C48" s="27"/>
      <c r="D48" s="27"/>
      <c r="E48" s="27"/>
      <c r="F48" s="28"/>
      <c r="G48" s="66" t="s">
        <v>46</v>
      </c>
      <c r="H48" s="67"/>
      <c r="I48" s="25">
        <v>16800000</v>
      </c>
      <c r="J48" s="25"/>
      <c r="K48" s="25">
        <v>1912478</v>
      </c>
      <c r="L48" s="25">
        <v>874449</v>
      </c>
      <c r="M48" s="25">
        <v>712793</v>
      </c>
      <c r="N48" s="25">
        <v>1019602</v>
      </c>
      <c r="O48" s="25"/>
      <c r="P48" s="25"/>
      <c r="Q48" s="29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61">
        <f t="shared" si="4"/>
        <v>4519322</v>
      </c>
      <c r="AH48" s="32"/>
      <c r="AI48" s="61">
        <f t="shared" si="2"/>
        <v>4519322</v>
      </c>
      <c r="AJ48" s="25">
        <f>J48-AI48</f>
        <v>-4519322</v>
      </c>
      <c r="AK48" s="26" t="e">
        <f>AI48/J48</f>
        <v>#DIV/0!</v>
      </c>
      <c r="AM48" s="30">
        <f>J48-AI48</f>
        <v>-4519322</v>
      </c>
    </row>
    <row r="49" spans="1:40" x14ac:dyDescent="0.25">
      <c r="A49" s="17">
        <v>7</v>
      </c>
      <c r="B49" s="17">
        <v>1</v>
      </c>
      <c r="C49" s="17">
        <v>1</v>
      </c>
      <c r="D49" s="17">
        <v>2.08</v>
      </c>
      <c r="E49" s="17">
        <v>4</v>
      </c>
      <c r="F49" s="18"/>
      <c r="G49" s="70" t="s">
        <v>47</v>
      </c>
      <c r="H49" s="71"/>
      <c r="I49" s="19">
        <f>SUM(I50:I51)</f>
        <v>42531000</v>
      </c>
      <c r="J49" s="19">
        <f t="shared" ref="J49:AF49" si="21">SUM(J50:J51)</f>
        <v>0</v>
      </c>
      <c r="K49" s="19">
        <f t="shared" si="21"/>
        <v>5640000</v>
      </c>
      <c r="L49" s="19">
        <f t="shared" si="21"/>
        <v>5640000</v>
      </c>
      <c r="M49" s="19">
        <f t="shared" si="21"/>
        <v>5640000</v>
      </c>
      <c r="N49" s="19">
        <f t="shared" si="21"/>
        <v>5640000</v>
      </c>
      <c r="O49" s="19">
        <f t="shared" si="21"/>
        <v>0</v>
      </c>
      <c r="P49" s="19">
        <f t="shared" si="21"/>
        <v>0</v>
      </c>
      <c r="Q49" s="19">
        <f t="shared" si="21"/>
        <v>0</v>
      </c>
      <c r="R49" s="19">
        <f t="shared" si="21"/>
        <v>0</v>
      </c>
      <c r="S49" s="19">
        <f t="shared" si="21"/>
        <v>0</v>
      </c>
      <c r="T49" s="19">
        <f t="shared" si="21"/>
        <v>0</v>
      </c>
      <c r="U49" s="19">
        <f t="shared" si="21"/>
        <v>0</v>
      </c>
      <c r="V49" s="19">
        <f t="shared" si="21"/>
        <v>0</v>
      </c>
      <c r="W49" s="19">
        <f t="shared" si="21"/>
        <v>0</v>
      </c>
      <c r="X49" s="19">
        <f t="shared" si="21"/>
        <v>0</v>
      </c>
      <c r="Y49" s="19">
        <f t="shared" si="21"/>
        <v>0</v>
      </c>
      <c r="Z49" s="19">
        <f t="shared" si="21"/>
        <v>0</v>
      </c>
      <c r="AA49" s="19">
        <f t="shared" si="21"/>
        <v>0</v>
      </c>
      <c r="AB49" s="19">
        <f t="shared" si="21"/>
        <v>0</v>
      </c>
      <c r="AC49" s="19">
        <f t="shared" si="21"/>
        <v>0</v>
      </c>
      <c r="AD49" s="19">
        <f t="shared" si="21"/>
        <v>0</v>
      </c>
      <c r="AE49" s="19">
        <f t="shared" si="21"/>
        <v>0</v>
      </c>
      <c r="AF49" s="19">
        <f t="shared" si="21"/>
        <v>0</v>
      </c>
      <c r="AG49" s="60">
        <f t="shared" si="4"/>
        <v>22560000</v>
      </c>
      <c r="AH49" s="53">
        <f>SUM(AH50:AH51)</f>
        <v>0</v>
      </c>
      <c r="AI49" s="60">
        <f t="shared" si="2"/>
        <v>22560000</v>
      </c>
      <c r="AJ49" s="19" t="e">
        <f>SUM(#REF!)</f>
        <v>#REF!</v>
      </c>
      <c r="AK49" s="21" t="e">
        <f>AI49/J49</f>
        <v>#DIV/0!</v>
      </c>
      <c r="AM49" s="30">
        <f>J49-AI49</f>
        <v>-22560000</v>
      </c>
    </row>
    <row r="50" spans="1:40" s="35" customFormat="1" x14ac:dyDescent="0.25">
      <c r="A50" s="55"/>
      <c r="B50" s="55"/>
      <c r="C50" s="55"/>
      <c r="D50" s="55"/>
      <c r="E50" s="55"/>
      <c r="F50" s="56"/>
      <c r="G50" s="66" t="s">
        <v>88</v>
      </c>
      <c r="H50" s="67"/>
      <c r="I50" s="32">
        <v>8931000</v>
      </c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61">
        <f t="shared" si="4"/>
        <v>0</v>
      </c>
      <c r="AH50" s="32"/>
      <c r="AI50" s="61">
        <f t="shared" si="2"/>
        <v>0</v>
      </c>
      <c r="AJ50" s="32"/>
      <c r="AK50" s="26"/>
      <c r="AM50" s="58"/>
      <c r="AN50" s="36"/>
    </row>
    <row r="51" spans="1:40" s="35" customFormat="1" x14ac:dyDescent="0.25">
      <c r="A51" s="55"/>
      <c r="B51" s="55"/>
      <c r="C51" s="55"/>
      <c r="D51" s="55"/>
      <c r="E51" s="55"/>
      <c r="F51" s="56"/>
      <c r="G51" s="66" t="s">
        <v>48</v>
      </c>
      <c r="H51" s="67"/>
      <c r="I51" s="32">
        <v>33600000</v>
      </c>
      <c r="J51" s="32"/>
      <c r="K51" s="32">
        <v>5640000</v>
      </c>
      <c r="L51" s="32">
        <v>5640000</v>
      </c>
      <c r="M51" s="32">
        <v>5640000</v>
      </c>
      <c r="N51" s="32">
        <v>5640000</v>
      </c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61">
        <f t="shared" si="4"/>
        <v>22560000</v>
      </c>
      <c r="AH51" s="32"/>
      <c r="AI51" s="61">
        <f t="shared" si="2"/>
        <v>22560000</v>
      </c>
      <c r="AJ51" s="32"/>
      <c r="AK51" s="26"/>
      <c r="AM51" s="58"/>
      <c r="AN51" s="36"/>
    </row>
    <row r="52" spans="1:40" ht="25.5" customHeight="1" x14ac:dyDescent="0.25">
      <c r="A52" s="12">
        <v>7</v>
      </c>
      <c r="B52" s="13">
        <v>1</v>
      </c>
      <c r="C52" s="13">
        <v>1</v>
      </c>
      <c r="D52" s="13">
        <v>2.09</v>
      </c>
      <c r="E52" s="13"/>
      <c r="F52" s="14"/>
      <c r="G52" s="68" t="s">
        <v>49</v>
      </c>
      <c r="H52" s="69"/>
      <c r="I52" s="15">
        <f t="shared" ref="I52:AF52" si="22">I53+I57</f>
        <v>34064000</v>
      </c>
      <c r="J52" s="15">
        <f t="shared" si="22"/>
        <v>0</v>
      </c>
      <c r="K52" s="15">
        <f t="shared" si="22"/>
        <v>1820000</v>
      </c>
      <c r="L52" s="15">
        <f t="shared" si="22"/>
        <v>1820000</v>
      </c>
      <c r="M52" s="15">
        <f t="shared" si="22"/>
        <v>1729000</v>
      </c>
      <c r="N52" s="15">
        <f t="shared" si="22"/>
        <v>1820000</v>
      </c>
      <c r="O52" s="15">
        <f t="shared" si="22"/>
        <v>0</v>
      </c>
      <c r="P52" s="15">
        <f t="shared" si="22"/>
        <v>0</v>
      </c>
      <c r="Q52" s="15">
        <f t="shared" si="22"/>
        <v>0</v>
      </c>
      <c r="R52" s="15">
        <f t="shared" si="22"/>
        <v>0</v>
      </c>
      <c r="S52" s="15">
        <f t="shared" si="22"/>
        <v>0</v>
      </c>
      <c r="T52" s="15">
        <f t="shared" si="22"/>
        <v>0</v>
      </c>
      <c r="U52" s="15">
        <f t="shared" si="22"/>
        <v>0</v>
      </c>
      <c r="V52" s="15">
        <f t="shared" si="22"/>
        <v>0</v>
      </c>
      <c r="W52" s="15">
        <f t="shared" si="22"/>
        <v>0</v>
      </c>
      <c r="X52" s="15">
        <f t="shared" si="22"/>
        <v>0</v>
      </c>
      <c r="Y52" s="15">
        <f t="shared" si="22"/>
        <v>0</v>
      </c>
      <c r="Z52" s="15">
        <f t="shared" si="22"/>
        <v>0</v>
      </c>
      <c r="AA52" s="15">
        <f t="shared" si="22"/>
        <v>0</v>
      </c>
      <c r="AB52" s="15">
        <f t="shared" si="22"/>
        <v>0</v>
      </c>
      <c r="AC52" s="15">
        <f t="shared" si="22"/>
        <v>0</v>
      </c>
      <c r="AD52" s="15">
        <f t="shared" si="22"/>
        <v>0</v>
      </c>
      <c r="AE52" s="15">
        <f t="shared" si="22"/>
        <v>0</v>
      </c>
      <c r="AF52" s="15">
        <f t="shared" si="22"/>
        <v>0</v>
      </c>
      <c r="AG52" s="15">
        <f t="shared" si="4"/>
        <v>7189000</v>
      </c>
      <c r="AH52" s="15">
        <f>AH53+AH57</f>
        <v>0</v>
      </c>
      <c r="AI52" s="15">
        <f t="shared" si="2"/>
        <v>7189000</v>
      </c>
      <c r="AJ52" s="15">
        <f>AJ53+AJ57</f>
        <v>-7189000</v>
      </c>
      <c r="AK52" s="31" t="e">
        <f t="shared" ref="AK52:AK58" si="23">AI52/J52</f>
        <v>#DIV/0!</v>
      </c>
    </row>
    <row r="53" spans="1:40" ht="31.5" customHeight="1" x14ac:dyDescent="0.25">
      <c r="A53" s="17">
        <v>7</v>
      </c>
      <c r="B53" s="17">
        <v>1</v>
      </c>
      <c r="C53" s="17">
        <v>1</v>
      </c>
      <c r="D53" s="17">
        <v>2.09</v>
      </c>
      <c r="E53" s="17">
        <v>1</v>
      </c>
      <c r="F53" s="18"/>
      <c r="G53" s="70" t="s">
        <v>50</v>
      </c>
      <c r="H53" s="71"/>
      <c r="I53" s="19">
        <f>SUM(I54:I56)</f>
        <v>31914000</v>
      </c>
      <c r="J53" s="19">
        <f t="shared" ref="J53:AF53" si="24">SUM(J54:J56)</f>
        <v>0</v>
      </c>
      <c r="K53" s="19">
        <f t="shared" si="24"/>
        <v>1820000</v>
      </c>
      <c r="L53" s="19">
        <f t="shared" si="24"/>
        <v>1820000</v>
      </c>
      <c r="M53" s="19">
        <f t="shared" si="24"/>
        <v>1729000</v>
      </c>
      <c r="N53" s="19">
        <f t="shared" si="24"/>
        <v>1820000</v>
      </c>
      <c r="O53" s="19">
        <f t="shared" si="24"/>
        <v>0</v>
      </c>
      <c r="P53" s="19">
        <f t="shared" si="24"/>
        <v>0</v>
      </c>
      <c r="Q53" s="19">
        <f t="shared" si="24"/>
        <v>0</v>
      </c>
      <c r="R53" s="19">
        <f t="shared" si="24"/>
        <v>0</v>
      </c>
      <c r="S53" s="19">
        <f t="shared" si="24"/>
        <v>0</v>
      </c>
      <c r="T53" s="19">
        <f t="shared" si="24"/>
        <v>0</v>
      </c>
      <c r="U53" s="19">
        <f t="shared" si="24"/>
        <v>0</v>
      </c>
      <c r="V53" s="19">
        <f t="shared" si="24"/>
        <v>0</v>
      </c>
      <c r="W53" s="19">
        <f t="shared" si="24"/>
        <v>0</v>
      </c>
      <c r="X53" s="19">
        <f t="shared" si="24"/>
        <v>0</v>
      </c>
      <c r="Y53" s="19">
        <f t="shared" si="24"/>
        <v>0</v>
      </c>
      <c r="Z53" s="19">
        <f t="shared" si="24"/>
        <v>0</v>
      </c>
      <c r="AA53" s="19">
        <f t="shared" si="24"/>
        <v>0</v>
      </c>
      <c r="AB53" s="19">
        <f t="shared" si="24"/>
        <v>0</v>
      </c>
      <c r="AC53" s="19">
        <f t="shared" si="24"/>
        <v>0</v>
      </c>
      <c r="AD53" s="19">
        <f t="shared" si="24"/>
        <v>0</v>
      </c>
      <c r="AE53" s="19">
        <f t="shared" si="24"/>
        <v>0</v>
      </c>
      <c r="AF53" s="19">
        <f t="shared" si="24"/>
        <v>0</v>
      </c>
      <c r="AG53" s="60">
        <f t="shared" si="4"/>
        <v>7189000</v>
      </c>
      <c r="AH53" s="53">
        <f>SUM(AH54:AH56)</f>
        <v>0</v>
      </c>
      <c r="AI53" s="60">
        <f t="shared" si="2"/>
        <v>7189000</v>
      </c>
      <c r="AJ53" s="20">
        <f>SUM(AJ54:AJ56)</f>
        <v>-7189000</v>
      </c>
      <c r="AK53" s="21" t="e">
        <f t="shared" si="23"/>
        <v>#DIV/0!</v>
      </c>
      <c r="AM53" s="30">
        <f>J53-AI53</f>
        <v>-7189000</v>
      </c>
    </row>
    <row r="54" spans="1:40" x14ac:dyDescent="0.25">
      <c r="A54" s="27"/>
      <c r="B54" s="27"/>
      <c r="C54" s="27"/>
      <c r="D54" s="27"/>
      <c r="E54" s="27"/>
      <c r="F54" s="28"/>
      <c r="G54" s="66" t="s">
        <v>51</v>
      </c>
      <c r="H54" s="67"/>
      <c r="I54" s="25">
        <v>28300000</v>
      </c>
      <c r="J54" s="29"/>
      <c r="K54" s="25">
        <v>1820000</v>
      </c>
      <c r="L54" s="25">
        <v>1820000</v>
      </c>
      <c r="M54" s="25">
        <v>1729000</v>
      </c>
      <c r="N54" s="25">
        <v>1820000</v>
      </c>
      <c r="O54" s="25"/>
      <c r="P54" s="25"/>
      <c r="Q54" s="25"/>
      <c r="R54" s="25"/>
      <c r="S54" s="25"/>
      <c r="T54" s="25"/>
      <c r="U54" s="25"/>
      <c r="V54" s="25"/>
      <c r="W54" s="29"/>
      <c r="X54" s="25"/>
      <c r="Y54" s="25"/>
      <c r="Z54" s="25"/>
      <c r="AA54" s="25"/>
      <c r="AB54" s="25"/>
      <c r="AC54" s="25"/>
      <c r="AD54" s="25"/>
      <c r="AE54" s="25"/>
      <c r="AF54" s="25"/>
      <c r="AG54" s="61">
        <f t="shared" si="4"/>
        <v>7189000</v>
      </c>
      <c r="AH54" s="32"/>
      <c r="AI54" s="61">
        <f t="shared" si="2"/>
        <v>7189000</v>
      </c>
      <c r="AJ54" s="25">
        <f>J54-AI54</f>
        <v>-7189000</v>
      </c>
      <c r="AK54" s="26" t="e">
        <f t="shared" si="23"/>
        <v>#DIV/0!</v>
      </c>
    </row>
    <row r="55" spans="1:40" x14ac:dyDescent="0.25">
      <c r="A55" s="27"/>
      <c r="B55" s="27"/>
      <c r="C55" s="27"/>
      <c r="D55" s="27"/>
      <c r="E55" s="27"/>
      <c r="F55" s="28"/>
      <c r="G55" s="66" t="s">
        <v>52</v>
      </c>
      <c r="H55" s="67"/>
      <c r="I55" s="25">
        <v>1314000</v>
      </c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32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61">
        <f t="shared" si="4"/>
        <v>0</v>
      </c>
      <c r="AH55" s="32"/>
      <c r="AI55" s="61">
        <f t="shared" si="2"/>
        <v>0</v>
      </c>
      <c r="AJ55" s="25">
        <f>J55-AI55</f>
        <v>0</v>
      </c>
      <c r="AK55" s="26" t="e">
        <f t="shared" si="23"/>
        <v>#DIV/0!</v>
      </c>
    </row>
    <row r="56" spans="1:40" x14ac:dyDescent="0.25">
      <c r="A56" s="27"/>
      <c r="B56" s="27"/>
      <c r="C56" s="27"/>
      <c r="D56" s="27"/>
      <c r="E56" s="27"/>
      <c r="F56" s="28"/>
      <c r="G56" s="66" t="s">
        <v>92</v>
      </c>
      <c r="H56" s="67"/>
      <c r="I56" s="25">
        <v>2300000</v>
      </c>
      <c r="J56" s="29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32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61">
        <f t="shared" si="4"/>
        <v>0</v>
      </c>
      <c r="AH56" s="32"/>
      <c r="AI56" s="61">
        <f t="shared" si="2"/>
        <v>0</v>
      </c>
      <c r="AJ56" s="25">
        <f>J56-AI56</f>
        <v>0</v>
      </c>
      <c r="AK56" s="26" t="e">
        <f t="shared" si="23"/>
        <v>#DIV/0!</v>
      </c>
      <c r="AM56" s="30"/>
    </row>
    <row r="57" spans="1:40" x14ac:dyDescent="0.25">
      <c r="A57" s="17">
        <v>7</v>
      </c>
      <c r="B57" s="17">
        <v>1</v>
      </c>
      <c r="C57" s="17">
        <v>1</v>
      </c>
      <c r="D57" s="17">
        <v>2.09</v>
      </c>
      <c r="E57" s="17">
        <v>6</v>
      </c>
      <c r="F57" s="18"/>
      <c r="G57" s="70" t="s">
        <v>53</v>
      </c>
      <c r="H57" s="71"/>
      <c r="I57" s="19">
        <f>SUM(I58)</f>
        <v>2150000</v>
      </c>
      <c r="J57" s="19">
        <f t="shared" ref="J57:AF57" si="25">SUM(J58)</f>
        <v>0</v>
      </c>
      <c r="K57" s="19">
        <f t="shared" si="25"/>
        <v>0</v>
      </c>
      <c r="L57" s="19">
        <f t="shared" si="25"/>
        <v>0</v>
      </c>
      <c r="M57" s="19">
        <f t="shared" si="25"/>
        <v>0</v>
      </c>
      <c r="N57" s="19">
        <f t="shared" si="25"/>
        <v>0</v>
      </c>
      <c r="O57" s="19">
        <f t="shared" si="25"/>
        <v>0</v>
      </c>
      <c r="P57" s="19">
        <f t="shared" si="25"/>
        <v>0</v>
      </c>
      <c r="Q57" s="19">
        <f t="shared" si="25"/>
        <v>0</v>
      </c>
      <c r="R57" s="19">
        <f t="shared" si="25"/>
        <v>0</v>
      </c>
      <c r="S57" s="19">
        <f t="shared" si="25"/>
        <v>0</v>
      </c>
      <c r="T57" s="19">
        <f t="shared" si="25"/>
        <v>0</v>
      </c>
      <c r="U57" s="19">
        <f t="shared" si="25"/>
        <v>0</v>
      </c>
      <c r="V57" s="19">
        <f t="shared" si="25"/>
        <v>0</v>
      </c>
      <c r="W57" s="19">
        <f t="shared" si="25"/>
        <v>0</v>
      </c>
      <c r="X57" s="19">
        <f t="shared" si="25"/>
        <v>0</v>
      </c>
      <c r="Y57" s="19">
        <f t="shared" si="25"/>
        <v>0</v>
      </c>
      <c r="Z57" s="19">
        <f t="shared" si="25"/>
        <v>0</v>
      </c>
      <c r="AA57" s="19">
        <f t="shared" si="25"/>
        <v>0</v>
      </c>
      <c r="AB57" s="19">
        <f t="shared" si="25"/>
        <v>0</v>
      </c>
      <c r="AC57" s="19">
        <f t="shared" si="25"/>
        <v>0</v>
      </c>
      <c r="AD57" s="19">
        <f t="shared" si="25"/>
        <v>0</v>
      </c>
      <c r="AE57" s="19">
        <f t="shared" si="25"/>
        <v>0</v>
      </c>
      <c r="AF57" s="19">
        <f t="shared" si="25"/>
        <v>0</v>
      </c>
      <c r="AG57" s="60">
        <f t="shared" si="4"/>
        <v>0</v>
      </c>
      <c r="AH57" s="53">
        <f>SUM(AH58:AH58)</f>
        <v>0</v>
      </c>
      <c r="AI57" s="60">
        <f t="shared" si="2"/>
        <v>0</v>
      </c>
      <c r="AJ57" s="20">
        <f>SUM(AJ58:AJ58)</f>
        <v>0</v>
      </c>
      <c r="AK57" s="21" t="e">
        <f t="shared" si="23"/>
        <v>#DIV/0!</v>
      </c>
    </row>
    <row r="58" spans="1:40" ht="15" customHeight="1" x14ac:dyDescent="0.25">
      <c r="A58" s="27"/>
      <c r="B58" s="27"/>
      <c r="C58" s="27"/>
      <c r="D58" s="27"/>
      <c r="E58" s="27"/>
      <c r="F58" s="28"/>
      <c r="G58" s="66" t="s">
        <v>93</v>
      </c>
      <c r="H58" s="67"/>
      <c r="I58" s="25">
        <v>2150000</v>
      </c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32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61">
        <f t="shared" si="4"/>
        <v>0</v>
      </c>
      <c r="AH58" s="32"/>
      <c r="AI58" s="61">
        <f t="shared" si="2"/>
        <v>0</v>
      </c>
      <c r="AJ58" s="25">
        <f>J58-AI58</f>
        <v>0</v>
      </c>
      <c r="AK58" s="26" t="e">
        <f t="shared" si="23"/>
        <v>#DIV/0!</v>
      </c>
    </row>
    <row r="59" spans="1:40" x14ac:dyDescent="0.25">
      <c r="A59" s="7">
        <v>7</v>
      </c>
      <c r="B59" s="8">
        <v>1</v>
      </c>
      <c r="C59" s="8">
        <v>2</v>
      </c>
      <c r="D59" s="8"/>
      <c r="E59" s="8"/>
      <c r="F59" s="9"/>
      <c r="G59" s="72" t="s">
        <v>54</v>
      </c>
      <c r="H59" s="73"/>
      <c r="I59" s="10">
        <f>I60</f>
        <v>70614400</v>
      </c>
      <c r="J59" s="10">
        <f t="shared" ref="J59:AE60" si="26">J60</f>
        <v>0</v>
      </c>
      <c r="K59" s="10">
        <f t="shared" si="26"/>
        <v>7040000</v>
      </c>
      <c r="L59" s="10">
        <f t="shared" si="26"/>
        <v>7040000</v>
      </c>
      <c r="M59" s="10">
        <f t="shared" si="26"/>
        <v>7040000</v>
      </c>
      <c r="N59" s="10">
        <f t="shared" si="26"/>
        <v>7040000</v>
      </c>
      <c r="O59" s="10">
        <f t="shared" si="26"/>
        <v>0</v>
      </c>
      <c r="P59" s="10">
        <f t="shared" si="26"/>
        <v>0</v>
      </c>
      <c r="Q59" s="10">
        <f t="shared" si="26"/>
        <v>0</v>
      </c>
      <c r="R59" s="10">
        <f t="shared" si="26"/>
        <v>0</v>
      </c>
      <c r="S59" s="10">
        <f t="shared" si="26"/>
        <v>0</v>
      </c>
      <c r="T59" s="10">
        <f t="shared" si="26"/>
        <v>0</v>
      </c>
      <c r="U59" s="10">
        <f t="shared" si="26"/>
        <v>0</v>
      </c>
      <c r="V59" s="10">
        <f t="shared" si="26"/>
        <v>0</v>
      </c>
      <c r="W59" s="10">
        <f t="shared" si="26"/>
        <v>0</v>
      </c>
      <c r="X59" s="10">
        <f t="shared" si="26"/>
        <v>0</v>
      </c>
      <c r="Y59" s="10">
        <f t="shared" si="26"/>
        <v>0</v>
      </c>
      <c r="Z59" s="10">
        <f t="shared" si="26"/>
        <v>0</v>
      </c>
      <c r="AA59" s="10">
        <f t="shared" si="26"/>
        <v>0</v>
      </c>
      <c r="AB59" s="10">
        <f t="shared" si="26"/>
        <v>0</v>
      </c>
      <c r="AC59" s="10">
        <f t="shared" si="26"/>
        <v>0</v>
      </c>
      <c r="AD59" s="10">
        <f t="shared" si="26"/>
        <v>0</v>
      </c>
      <c r="AE59" s="10">
        <f t="shared" si="26"/>
        <v>0</v>
      </c>
      <c r="AF59" s="10">
        <f t="shared" ref="AF59:AF60" si="27">AF60</f>
        <v>0</v>
      </c>
      <c r="AG59" s="10">
        <f t="shared" ref="AG59:AG103" si="28">SUM(K59:AF59)</f>
        <v>28160000</v>
      </c>
      <c r="AH59" s="10">
        <f>AH60</f>
        <v>0</v>
      </c>
      <c r="AI59" s="10">
        <f t="shared" ref="AI59:AI103" si="29">AG59+AH59</f>
        <v>28160000</v>
      </c>
      <c r="AJ59" s="10">
        <f>AJ60+AJ72</f>
        <v>11668050</v>
      </c>
      <c r="AK59" s="37" t="e">
        <f t="shared" ref="AK59:AK76" si="30">AI59/J59</f>
        <v>#DIV/0!</v>
      </c>
    </row>
    <row r="60" spans="1:40" ht="29.25" customHeight="1" x14ac:dyDescent="0.25">
      <c r="A60" s="12">
        <v>7</v>
      </c>
      <c r="B60" s="13">
        <v>1</v>
      </c>
      <c r="C60" s="13">
        <v>2</v>
      </c>
      <c r="D60" s="13">
        <v>2.02</v>
      </c>
      <c r="E60" s="13"/>
      <c r="F60" s="14"/>
      <c r="G60" s="68" t="s">
        <v>55</v>
      </c>
      <c r="H60" s="69"/>
      <c r="I60" s="15">
        <f>I61</f>
        <v>70614400</v>
      </c>
      <c r="J60" s="15">
        <f>J61</f>
        <v>0</v>
      </c>
      <c r="K60" s="15">
        <f>K61</f>
        <v>7040000</v>
      </c>
      <c r="L60" s="15">
        <f t="shared" si="26"/>
        <v>7040000</v>
      </c>
      <c r="M60" s="15">
        <f t="shared" si="26"/>
        <v>7040000</v>
      </c>
      <c r="N60" s="15">
        <f t="shared" si="26"/>
        <v>7040000</v>
      </c>
      <c r="O60" s="15">
        <f t="shared" si="26"/>
        <v>0</v>
      </c>
      <c r="P60" s="15">
        <f t="shared" si="26"/>
        <v>0</v>
      </c>
      <c r="Q60" s="15">
        <f t="shared" si="26"/>
        <v>0</v>
      </c>
      <c r="R60" s="15">
        <f t="shared" si="26"/>
        <v>0</v>
      </c>
      <c r="S60" s="15">
        <f t="shared" si="26"/>
        <v>0</v>
      </c>
      <c r="T60" s="15">
        <f t="shared" si="26"/>
        <v>0</v>
      </c>
      <c r="U60" s="15">
        <f t="shared" si="26"/>
        <v>0</v>
      </c>
      <c r="V60" s="15">
        <f t="shared" si="26"/>
        <v>0</v>
      </c>
      <c r="W60" s="15">
        <f t="shared" si="26"/>
        <v>0</v>
      </c>
      <c r="X60" s="15">
        <f t="shared" si="26"/>
        <v>0</v>
      </c>
      <c r="Y60" s="15">
        <f t="shared" si="26"/>
        <v>0</v>
      </c>
      <c r="Z60" s="15">
        <f t="shared" si="26"/>
        <v>0</v>
      </c>
      <c r="AA60" s="15">
        <f t="shared" si="26"/>
        <v>0</v>
      </c>
      <c r="AB60" s="15">
        <f t="shared" si="26"/>
        <v>0</v>
      </c>
      <c r="AC60" s="15">
        <f t="shared" si="26"/>
        <v>0</v>
      </c>
      <c r="AD60" s="15">
        <f t="shared" si="26"/>
        <v>0</v>
      </c>
      <c r="AE60" s="15">
        <f t="shared" si="26"/>
        <v>0</v>
      </c>
      <c r="AF60" s="15">
        <f t="shared" si="27"/>
        <v>0</v>
      </c>
      <c r="AG60" s="15">
        <f t="shared" si="28"/>
        <v>28160000</v>
      </c>
      <c r="AH60" s="15">
        <f>AH61</f>
        <v>0</v>
      </c>
      <c r="AI60" s="15">
        <f t="shared" si="29"/>
        <v>28160000</v>
      </c>
      <c r="AJ60" s="15">
        <f>AJ61</f>
        <v>0</v>
      </c>
      <c r="AK60" s="31" t="e">
        <f t="shared" si="30"/>
        <v>#DIV/0!</v>
      </c>
    </row>
    <row r="61" spans="1:40" ht="25.5" customHeight="1" x14ac:dyDescent="0.25">
      <c r="A61" s="33">
        <v>7</v>
      </c>
      <c r="B61" s="34">
        <v>1</v>
      </c>
      <c r="C61" s="34">
        <v>2</v>
      </c>
      <c r="D61" s="17">
        <v>2.02</v>
      </c>
      <c r="E61" s="17">
        <v>2</v>
      </c>
      <c r="F61" s="18"/>
      <c r="G61" s="70" t="s">
        <v>56</v>
      </c>
      <c r="H61" s="71"/>
      <c r="I61" s="19">
        <f>SUM(I62:I65)</f>
        <v>70614400</v>
      </c>
      <c r="J61" s="19">
        <f t="shared" ref="J61:AF61" si="31">SUM(J62:J65)</f>
        <v>0</v>
      </c>
      <c r="K61" s="19">
        <f t="shared" si="31"/>
        <v>7040000</v>
      </c>
      <c r="L61" s="19">
        <f t="shared" si="31"/>
        <v>7040000</v>
      </c>
      <c r="M61" s="19">
        <f t="shared" si="31"/>
        <v>7040000</v>
      </c>
      <c r="N61" s="19">
        <f t="shared" si="31"/>
        <v>7040000</v>
      </c>
      <c r="O61" s="19">
        <f t="shared" si="31"/>
        <v>0</v>
      </c>
      <c r="P61" s="19">
        <f t="shared" si="31"/>
        <v>0</v>
      </c>
      <c r="Q61" s="19">
        <f t="shared" si="31"/>
        <v>0</v>
      </c>
      <c r="R61" s="19">
        <f t="shared" si="31"/>
        <v>0</v>
      </c>
      <c r="S61" s="19">
        <f t="shared" si="31"/>
        <v>0</v>
      </c>
      <c r="T61" s="19">
        <f t="shared" si="31"/>
        <v>0</v>
      </c>
      <c r="U61" s="19">
        <f t="shared" si="31"/>
        <v>0</v>
      </c>
      <c r="V61" s="19">
        <f t="shared" si="31"/>
        <v>0</v>
      </c>
      <c r="W61" s="19">
        <f t="shared" si="31"/>
        <v>0</v>
      </c>
      <c r="X61" s="19">
        <f t="shared" si="31"/>
        <v>0</v>
      </c>
      <c r="Y61" s="19">
        <f t="shared" si="31"/>
        <v>0</v>
      </c>
      <c r="Z61" s="19">
        <f t="shared" si="31"/>
        <v>0</v>
      </c>
      <c r="AA61" s="19">
        <f t="shared" si="31"/>
        <v>0</v>
      </c>
      <c r="AB61" s="19">
        <f t="shared" si="31"/>
        <v>0</v>
      </c>
      <c r="AC61" s="19">
        <f t="shared" si="31"/>
        <v>0</v>
      </c>
      <c r="AD61" s="19">
        <f t="shared" si="31"/>
        <v>0</v>
      </c>
      <c r="AE61" s="19">
        <f t="shared" si="31"/>
        <v>0</v>
      </c>
      <c r="AF61" s="19">
        <f t="shared" si="31"/>
        <v>0</v>
      </c>
      <c r="AG61" s="60">
        <f>SUM(K61:AF61)</f>
        <v>28160000</v>
      </c>
      <c r="AH61" s="53">
        <f>SUM(AH62:AH63)</f>
        <v>0</v>
      </c>
      <c r="AI61" s="60">
        <f t="shared" si="29"/>
        <v>28160000</v>
      </c>
      <c r="AJ61" s="19">
        <f>SUM(AJ62:AJ63)</f>
        <v>0</v>
      </c>
      <c r="AK61" s="21" t="e">
        <f t="shared" si="30"/>
        <v>#DIV/0!</v>
      </c>
    </row>
    <row r="62" spans="1:40" ht="14.45" customHeight="1" x14ac:dyDescent="0.25">
      <c r="A62" s="38"/>
      <c r="B62" s="39"/>
      <c r="C62" s="39"/>
      <c r="D62" s="27"/>
      <c r="E62" s="27"/>
      <c r="F62" s="28"/>
      <c r="G62" s="66" t="s">
        <v>94</v>
      </c>
      <c r="H62" s="67"/>
      <c r="I62" s="25">
        <v>1016050</v>
      </c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61">
        <f t="shared" si="28"/>
        <v>0</v>
      </c>
      <c r="AH62" s="32"/>
      <c r="AI62" s="61">
        <f t="shared" si="29"/>
        <v>0</v>
      </c>
      <c r="AJ62" s="25">
        <f>J62-AI62</f>
        <v>0</v>
      </c>
      <c r="AK62" s="26" t="e">
        <f t="shared" si="30"/>
        <v>#DIV/0!</v>
      </c>
    </row>
    <row r="63" spans="1:40" ht="14.45" customHeight="1" x14ac:dyDescent="0.25">
      <c r="A63" s="38"/>
      <c r="B63" s="39"/>
      <c r="C63" s="39"/>
      <c r="D63" s="27"/>
      <c r="E63" s="27"/>
      <c r="F63" s="28"/>
      <c r="G63" s="66" t="s">
        <v>95</v>
      </c>
      <c r="H63" s="67"/>
      <c r="I63" s="25">
        <v>1907100</v>
      </c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9"/>
      <c r="X63" s="25"/>
      <c r="Y63" s="25"/>
      <c r="Z63" s="25"/>
      <c r="AA63" s="25"/>
      <c r="AB63" s="25"/>
      <c r="AC63" s="25"/>
      <c r="AD63" s="25"/>
      <c r="AE63" s="25"/>
      <c r="AF63" s="25"/>
      <c r="AG63" s="61">
        <f t="shared" si="28"/>
        <v>0</v>
      </c>
      <c r="AH63" s="32"/>
      <c r="AI63" s="61">
        <f t="shared" si="29"/>
        <v>0</v>
      </c>
      <c r="AJ63" s="25">
        <f>J63-AI63</f>
        <v>0</v>
      </c>
      <c r="AK63" s="26" t="e">
        <f t="shared" si="30"/>
        <v>#DIV/0!</v>
      </c>
    </row>
    <row r="64" spans="1:40" ht="14.45" customHeight="1" x14ac:dyDescent="0.25">
      <c r="A64" s="38"/>
      <c r="B64" s="39"/>
      <c r="C64" s="39"/>
      <c r="D64" s="27"/>
      <c r="E64" s="27"/>
      <c r="F64" s="28"/>
      <c r="G64" s="66" t="s">
        <v>111</v>
      </c>
      <c r="H64" s="67"/>
      <c r="I64" s="25">
        <v>11250</v>
      </c>
      <c r="J64" s="25"/>
      <c r="K64" s="25"/>
      <c r="L64" s="25"/>
      <c r="M64" s="25"/>
      <c r="N64" s="25">
        <v>7040000</v>
      </c>
      <c r="O64" s="25"/>
      <c r="P64" s="25"/>
      <c r="Q64" s="25"/>
      <c r="R64" s="25"/>
      <c r="S64" s="25"/>
      <c r="T64" s="25"/>
      <c r="U64" s="25"/>
      <c r="V64" s="25"/>
      <c r="W64" s="29"/>
      <c r="X64" s="25"/>
      <c r="Y64" s="25"/>
      <c r="Z64" s="25"/>
      <c r="AA64" s="25"/>
      <c r="AB64" s="25"/>
      <c r="AC64" s="25"/>
      <c r="AD64" s="25"/>
      <c r="AE64" s="25"/>
      <c r="AF64" s="25"/>
      <c r="AG64" s="61"/>
      <c r="AH64" s="32"/>
      <c r="AI64" s="61"/>
      <c r="AJ64" s="25"/>
      <c r="AK64" s="26"/>
    </row>
    <row r="65" spans="1:39" ht="14.45" customHeight="1" x14ac:dyDescent="0.25">
      <c r="A65" s="38"/>
      <c r="B65" s="39"/>
      <c r="C65" s="39"/>
      <c r="D65" s="27"/>
      <c r="E65" s="27"/>
      <c r="F65" s="28"/>
      <c r="G65" s="66" t="s">
        <v>112</v>
      </c>
      <c r="H65" s="67"/>
      <c r="I65" s="25">
        <v>67680000</v>
      </c>
      <c r="J65" s="25"/>
      <c r="K65" s="25">
        <v>7040000</v>
      </c>
      <c r="L65" s="25">
        <v>7040000</v>
      </c>
      <c r="M65" s="25">
        <v>7040000</v>
      </c>
      <c r="N65" s="25"/>
      <c r="O65" s="25"/>
      <c r="P65" s="25"/>
      <c r="Q65" s="25"/>
      <c r="R65" s="25"/>
      <c r="S65" s="25"/>
      <c r="T65" s="25"/>
      <c r="U65" s="25"/>
      <c r="V65" s="25"/>
      <c r="W65" s="29"/>
      <c r="X65" s="25"/>
      <c r="Y65" s="25"/>
      <c r="Z65" s="25"/>
      <c r="AA65" s="25"/>
      <c r="AB65" s="25"/>
      <c r="AC65" s="25"/>
      <c r="AD65" s="25"/>
      <c r="AE65" s="25"/>
      <c r="AF65" s="25"/>
      <c r="AG65" s="61"/>
      <c r="AH65" s="32"/>
      <c r="AI65" s="61"/>
      <c r="AJ65" s="25"/>
      <c r="AK65" s="26"/>
    </row>
    <row r="66" spans="1:39" x14ac:dyDescent="0.25">
      <c r="A66" s="7">
        <v>7</v>
      </c>
      <c r="B66" s="8">
        <v>1</v>
      </c>
      <c r="C66" s="8">
        <v>3</v>
      </c>
      <c r="D66" s="8"/>
      <c r="E66" s="8"/>
      <c r="F66" s="9"/>
      <c r="G66" s="72" t="s">
        <v>57</v>
      </c>
      <c r="H66" s="73"/>
      <c r="I66" s="10">
        <f>I67+I72</f>
        <v>68148050</v>
      </c>
      <c r="J66" s="10">
        <f>SUM(J68+J73)</f>
        <v>0</v>
      </c>
      <c r="K66" s="10">
        <f>SUM(K67+K72)</f>
        <v>4240000</v>
      </c>
      <c r="L66" s="10">
        <f>SUM(L68+L73)</f>
        <v>4240000</v>
      </c>
      <c r="M66" s="10">
        <f t="shared" ref="M66:AF66" si="32">SUM(M68+M73)</f>
        <v>4240000</v>
      </c>
      <c r="N66" s="10">
        <f t="shared" si="32"/>
        <v>4240000</v>
      </c>
      <c r="O66" s="10">
        <f t="shared" si="32"/>
        <v>0</v>
      </c>
      <c r="P66" s="10">
        <f t="shared" si="32"/>
        <v>0</v>
      </c>
      <c r="Q66" s="10">
        <f t="shared" si="32"/>
        <v>0</v>
      </c>
      <c r="R66" s="10">
        <f t="shared" si="32"/>
        <v>0</v>
      </c>
      <c r="S66" s="10">
        <f t="shared" si="32"/>
        <v>0</v>
      </c>
      <c r="T66" s="10">
        <f t="shared" si="32"/>
        <v>0</v>
      </c>
      <c r="U66" s="10">
        <f t="shared" si="32"/>
        <v>0</v>
      </c>
      <c r="V66" s="10">
        <f t="shared" si="32"/>
        <v>0</v>
      </c>
      <c r="W66" s="10">
        <f t="shared" si="32"/>
        <v>0</v>
      </c>
      <c r="X66" s="10">
        <f t="shared" si="32"/>
        <v>0</v>
      </c>
      <c r="Y66" s="10">
        <f t="shared" si="32"/>
        <v>0</v>
      </c>
      <c r="Z66" s="10">
        <f t="shared" si="32"/>
        <v>0</v>
      </c>
      <c r="AA66" s="10">
        <f t="shared" si="32"/>
        <v>0</v>
      </c>
      <c r="AB66" s="10">
        <f t="shared" si="32"/>
        <v>0</v>
      </c>
      <c r="AC66" s="10">
        <f t="shared" si="32"/>
        <v>0</v>
      </c>
      <c r="AD66" s="10">
        <f t="shared" si="32"/>
        <v>0</v>
      </c>
      <c r="AE66" s="10">
        <f t="shared" si="32"/>
        <v>0</v>
      </c>
      <c r="AF66" s="10">
        <f t="shared" si="32"/>
        <v>0</v>
      </c>
      <c r="AG66" s="10">
        <f t="shared" si="28"/>
        <v>16960000</v>
      </c>
      <c r="AH66" s="10">
        <f>AH67+AH72</f>
        <v>0</v>
      </c>
      <c r="AI66" s="10">
        <f t="shared" si="29"/>
        <v>16960000</v>
      </c>
      <c r="AJ66" s="10">
        <f>J66-AI66</f>
        <v>-16960000</v>
      </c>
      <c r="AK66" s="37" t="e">
        <f t="shared" si="30"/>
        <v>#DIV/0!</v>
      </c>
    </row>
    <row r="67" spans="1:39" x14ac:dyDescent="0.25">
      <c r="A67" s="12">
        <v>7</v>
      </c>
      <c r="B67" s="13">
        <v>1</v>
      </c>
      <c r="C67" s="13">
        <v>3</v>
      </c>
      <c r="D67" s="13">
        <v>2.0099999999999998</v>
      </c>
      <c r="E67" s="13"/>
      <c r="F67" s="14"/>
      <c r="G67" s="68" t="s">
        <v>96</v>
      </c>
      <c r="H67" s="69"/>
      <c r="I67" s="15">
        <f>+I68</f>
        <v>56480000</v>
      </c>
      <c r="J67" s="15">
        <f t="shared" ref="J67:AF67" si="33">+J68</f>
        <v>0</v>
      </c>
      <c r="K67" s="15">
        <f t="shared" si="33"/>
        <v>4240000</v>
      </c>
      <c r="L67" s="15">
        <f t="shared" si="33"/>
        <v>4240000</v>
      </c>
      <c r="M67" s="15">
        <f t="shared" si="33"/>
        <v>4240000</v>
      </c>
      <c r="N67" s="15">
        <f t="shared" si="33"/>
        <v>4240000</v>
      </c>
      <c r="O67" s="15">
        <f t="shared" si="33"/>
        <v>0</v>
      </c>
      <c r="P67" s="15">
        <f t="shared" si="33"/>
        <v>0</v>
      </c>
      <c r="Q67" s="15">
        <f t="shared" si="33"/>
        <v>0</v>
      </c>
      <c r="R67" s="15">
        <f t="shared" si="33"/>
        <v>0</v>
      </c>
      <c r="S67" s="15">
        <f t="shared" si="33"/>
        <v>0</v>
      </c>
      <c r="T67" s="15">
        <f t="shared" si="33"/>
        <v>0</v>
      </c>
      <c r="U67" s="15">
        <f t="shared" si="33"/>
        <v>0</v>
      </c>
      <c r="V67" s="15">
        <f t="shared" si="33"/>
        <v>0</v>
      </c>
      <c r="W67" s="15">
        <f t="shared" si="33"/>
        <v>0</v>
      </c>
      <c r="X67" s="15">
        <f t="shared" si="33"/>
        <v>0</v>
      </c>
      <c r="Y67" s="15">
        <f t="shared" si="33"/>
        <v>0</v>
      </c>
      <c r="Z67" s="15">
        <f t="shared" si="33"/>
        <v>0</v>
      </c>
      <c r="AA67" s="15">
        <f t="shared" si="33"/>
        <v>0</v>
      </c>
      <c r="AB67" s="15">
        <f t="shared" si="33"/>
        <v>0</v>
      </c>
      <c r="AC67" s="15">
        <f t="shared" si="33"/>
        <v>0</v>
      </c>
      <c r="AD67" s="15">
        <f t="shared" si="33"/>
        <v>0</v>
      </c>
      <c r="AE67" s="15">
        <f t="shared" si="33"/>
        <v>0</v>
      </c>
      <c r="AF67" s="15">
        <f t="shared" si="33"/>
        <v>0</v>
      </c>
      <c r="AG67" s="15">
        <f t="shared" si="28"/>
        <v>16960000</v>
      </c>
      <c r="AH67" s="15">
        <f>+AH68</f>
        <v>0</v>
      </c>
      <c r="AI67" s="15">
        <f t="shared" si="29"/>
        <v>16960000</v>
      </c>
      <c r="AJ67" s="15">
        <f>AJ68</f>
        <v>-16960000</v>
      </c>
      <c r="AK67" s="31" t="e">
        <f t="shared" si="30"/>
        <v>#DIV/0!</v>
      </c>
    </row>
    <row r="68" spans="1:39" ht="27.75" customHeight="1" x14ac:dyDescent="0.25">
      <c r="A68" s="17">
        <v>7</v>
      </c>
      <c r="B68" s="40">
        <v>1</v>
      </c>
      <c r="C68" s="40">
        <v>3</v>
      </c>
      <c r="D68" s="17">
        <v>2.0099999999999998</v>
      </c>
      <c r="E68" s="17">
        <v>1</v>
      </c>
      <c r="F68" s="18"/>
      <c r="G68" s="70" t="s">
        <v>59</v>
      </c>
      <c r="H68" s="71"/>
      <c r="I68" s="19">
        <f>SUM(I69:I71)</f>
        <v>56480000</v>
      </c>
      <c r="J68" s="19">
        <f t="shared" ref="J68:AF68" si="34">SUM(J69:J71)</f>
        <v>0</v>
      </c>
      <c r="K68" s="19">
        <f t="shared" si="34"/>
        <v>4240000</v>
      </c>
      <c r="L68" s="19">
        <f t="shared" si="34"/>
        <v>4240000</v>
      </c>
      <c r="M68" s="19">
        <f t="shared" si="34"/>
        <v>4240000</v>
      </c>
      <c r="N68" s="19">
        <f t="shared" si="34"/>
        <v>4240000</v>
      </c>
      <c r="O68" s="19">
        <f t="shared" si="34"/>
        <v>0</v>
      </c>
      <c r="P68" s="19">
        <f t="shared" si="34"/>
        <v>0</v>
      </c>
      <c r="Q68" s="19">
        <f t="shared" si="34"/>
        <v>0</v>
      </c>
      <c r="R68" s="19">
        <f t="shared" si="34"/>
        <v>0</v>
      </c>
      <c r="S68" s="19">
        <f t="shared" si="34"/>
        <v>0</v>
      </c>
      <c r="T68" s="19">
        <f t="shared" si="34"/>
        <v>0</v>
      </c>
      <c r="U68" s="19">
        <f t="shared" si="34"/>
        <v>0</v>
      </c>
      <c r="V68" s="19">
        <f t="shared" si="34"/>
        <v>0</v>
      </c>
      <c r="W68" s="19">
        <f t="shared" si="34"/>
        <v>0</v>
      </c>
      <c r="X68" s="19">
        <f t="shared" si="34"/>
        <v>0</v>
      </c>
      <c r="Y68" s="19">
        <f t="shared" si="34"/>
        <v>0</v>
      </c>
      <c r="Z68" s="19">
        <f t="shared" si="34"/>
        <v>0</v>
      </c>
      <c r="AA68" s="19">
        <f t="shared" si="34"/>
        <v>0</v>
      </c>
      <c r="AB68" s="19">
        <f t="shared" si="34"/>
        <v>0</v>
      </c>
      <c r="AC68" s="19">
        <f t="shared" si="34"/>
        <v>0</v>
      </c>
      <c r="AD68" s="19">
        <f t="shared" si="34"/>
        <v>0</v>
      </c>
      <c r="AE68" s="19">
        <f t="shared" si="34"/>
        <v>0</v>
      </c>
      <c r="AF68" s="19">
        <f t="shared" si="34"/>
        <v>0</v>
      </c>
      <c r="AG68" s="60">
        <f t="shared" si="28"/>
        <v>16960000</v>
      </c>
      <c r="AH68" s="53">
        <f>SUM(AH69:AH71)</f>
        <v>0</v>
      </c>
      <c r="AI68" s="60">
        <f t="shared" si="29"/>
        <v>16960000</v>
      </c>
      <c r="AJ68" s="19">
        <f>SUM(AJ69:AJ71)</f>
        <v>-16960000</v>
      </c>
      <c r="AK68" s="21" t="e">
        <f t="shared" si="30"/>
        <v>#DIV/0!</v>
      </c>
      <c r="AM68" s="30">
        <f>J68-AI68</f>
        <v>-16960000</v>
      </c>
    </row>
    <row r="69" spans="1:39" ht="15" customHeight="1" x14ac:dyDescent="0.25">
      <c r="A69" s="38"/>
      <c r="B69" s="39"/>
      <c r="C69" s="39"/>
      <c r="D69" s="27"/>
      <c r="E69" s="27"/>
      <c r="F69" s="28"/>
      <c r="G69" s="66" t="s">
        <v>42</v>
      </c>
      <c r="H69" s="67"/>
      <c r="I69" s="25">
        <v>2800000</v>
      </c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61">
        <f t="shared" si="28"/>
        <v>0</v>
      </c>
      <c r="AH69" s="32"/>
      <c r="AI69" s="61">
        <f t="shared" si="29"/>
        <v>0</v>
      </c>
      <c r="AJ69" s="25">
        <f>J69-AI69</f>
        <v>0</v>
      </c>
      <c r="AK69" s="26" t="e">
        <f t="shared" si="30"/>
        <v>#DIV/0!</v>
      </c>
    </row>
    <row r="70" spans="1:39" ht="15" customHeight="1" x14ac:dyDescent="0.25">
      <c r="A70" s="38"/>
      <c r="B70" s="39"/>
      <c r="C70" s="39"/>
      <c r="D70" s="27"/>
      <c r="E70" s="27"/>
      <c r="F70" s="28"/>
      <c r="G70" s="66" t="s">
        <v>112</v>
      </c>
      <c r="H70" s="67"/>
      <c r="I70" s="25">
        <v>50880000</v>
      </c>
      <c r="J70" s="25"/>
      <c r="K70" s="25">
        <v>4240000</v>
      </c>
      <c r="L70" s="25">
        <v>4240000</v>
      </c>
      <c r="M70" s="25"/>
      <c r="N70" s="25">
        <v>4240000</v>
      </c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61">
        <f t="shared" si="28"/>
        <v>12720000</v>
      </c>
      <c r="AH70" s="32"/>
      <c r="AI70" s="61">
        <f t="shared" si="29"/>
        <v>12720000</v>
      </c>
      <c r="AJ70" s="25">
        <f>J70-AI70</f>
        <v>-12720000</v>
      </c>
      <c r="AK70" s="26" t="e">
        <f t="shared" si="30"/>
        <v>#DIV/0!</v>
      </c>
    </row>
    <row r="71" spans="1:39" x14ac:dyDescent="0.25">
      <c r="A71" s="38"/>
      <c r="B71" s="39"/>
      <c r="C71" s="39"/>
      <c r="D71" s="27"/>
      <c r="E71" s="27"/>
      <c r="F71" s="28"/>
      <c r="G71" s="66" t="s">
        <v>113</v>
      </c>
      <c r="H71" s="67"/>
      <c r="I71" s="25">
        <v>2800000</v>
      </c>
      <c r="J71" s="25"/>
      <c r="K71" s="25"/>
      <c r="L71" s="25"/>
      <c r="M71" s="25">
        <v>4240000</v>
      </c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61">
        <f t="shared" si="28"/>
        <v>4240000</v>
      </c>
      <c r="AH71" s="32"/>
      <c r="AI71" s="61">
        <f t="shared" si="29"/>
        <v>4240000</v>
      </c>
      <c r="AJ71" s="25">
        <f>J71-AI71</f>
        <v>-4240000</v>
      </c>
      <c r="AK71" s="26" t="e">
        <f t="shared" si="30"/>
        <v>#DIV/0!</v>
      </c>
    </row>
    <row r="72" spans="1:39" x14ac:dyDescent="0.25">
      <c r="A72" s="12">
        <v>7</v>
      </c>
      <c r="B72" s="13">
        <v>1</v>
      </c>
      <c r="C72" s="13">
        <v>3</v>
      </c>
      <c r="D72" s="13">
        <v>2.0299999999999998</v>
      </c>
      <c r="E72" s="13"/>
      <c r="F72" s="14"/>
      <c r="G72" s="68" t="s">
        <v>60</v>
      </c>
      <c r="H72" s="69"/>
      <c r="I72" s="15">
        <f>I73</f>
        <v>11668050</v>
      </c>
      <c r="J72" s="15">
        <f>J73</f>
        <v>0</v>
      </c>
      <c r="K72" s="15">
        <f>K73</f>
        <v>0</v>
      </c>
      <c r="L72" s="15">
        <f t="shared" ref="L72:AF72" si="35">L73</f>
        <v>0</v>
      </c>
      <c r="M72" s="15">
        <f t="shared" si="35"/>
        <v>0</v>
      </c>
      <c r="N72" s="15">
        <f t="shared" si="35"/>
        <v>0</v>
      </c>
      <c r="O72" s="15">
        <f t="shared" si="35"/>
        <v>0</v>
      </c>
      <c r="P72" s="15">
        <f t="shared" si="35"/>
        <v>0</v>
      </c>
      <c r="Q72" s="15">
        <f t="shared" si="35"/>
        <v>0</v>
      </c>
      <c r="R72" s="15">
        <f t="shared" si="35"/>
        <v>0</v>
      </c>
      <c r="S72" s="15">
        <f t="shared" si="35"/>
        <v>0</v>
      </c>
      <c r="T72" s="15">
        <f t="shared" si="35"/>
        <v>0</v>
      </c>
      <c r="U72" s="15">
        <f t="shared" si="35"/>
        <v>0</v>
      </c>
      <c r="V72" s="15">
        <f t="shared" si="35"/>
        <v>0</v>
      </c>
      <c r="W72" s="15">
        <f t="shared" si="35"/>
        <v>0</v>
      </c>
      <c r="X72" s="15">
        <f t="shared" si="35"/>
        <v>0</v>
      </c>
      <c r="Y72" s="15">
        <f t="shared" si="35"/>
        <v>0</v>
      </c>
      <c r="Z72" s="15">
        <f t="shared" si="35"/>
        <v>0</v>
      </c>
      <c r="AA72" s="15">
        <f t="shared" si="35"/>
        <v>0</v>
      </c>
      <c r="AB72" s="15">
        <f t="shared" si="35"/>
        <v>0</v>
      </c>
      <c r="AC72" s="15">
        <f t="shared" si="35"/>
        <v>0</v>
      </c>
      <c r="AD72" s="15">
        <f t="shared" si="35"/>
        <v>0</v>
      </c>
      <c r="AE72" s="15">
        <f t="shared" si="35"/>
        <v>0</v>
      </c>
      <c r="AF72" s="15">
        <f t="shared" si="35"/>
        <v>0</v>
      </c>
      <c r="AG72" s="15">
        <f t="shared" si="28"/>
        <v>0</v>
      </c>
      <c r="AH72" s="15">
        <f t="shared" ref="AH72" si="36">AH73</f>
        <v>0</v>
      </c>
      <c r="AI72" s="15">
        <f t="shared" si="29"/>
        <v>0</v>
      </c>
      <c r="AJ72" s="15">
        <f>I72-AI72</f>
        <v>11668050</v>
      </c>
      <c r="AK72" s="31" t="e">
        <f t="shared" si="30"/>
        <v>#DIV/0!</v>
      </c>
    </row>
    <row r="73" spans="1:39" x14ac:dyDescent="0.25">
      <c r="A73" s="17">
        <v>7</v>
      </c>
      <c r="B73" s="17">
        <v>1</v>
      </c>
      <c r="C73" s="17">
        <v>3</v>
      </c>
      <c r="D73" s="17">
        <v>2.0299999999999998</v>
      </c>
      <c r="E73" s="17">
        <v>1</v>
      </c>
      <c r="F73" s="18"/>
      <c r="G73" s="70" t="s">
        <v>58</v>
      </c>
      <c r="H73" s="71"/>
      <c r="I73" s="19">
        <f>SUM(I74:I77)</f>
        <v>11668050</v>
      </c>
      <c r="J73" s="19">
        <f t="shared" ref="J73:AF73" si="37">SUM(J74:J77)</f>
        <v>0</v>
      </c>
      <c r="K73" s="19">
        <f t="shared" si="37"/>
        <v>0</v>
      </c>
      <c r="L73" s="19">
        <f t="shared" si="37"/>
        <v>0</v>
      </c>
      <c r="M73" s="19">
        <f t="shared" si="37"/>
        <v>0</v>
      </c>
      <c r="N73" s="19">
        <f t="shared" si="37"/>
        <v>0</v>
      </c>
      <c r="O73" s="19">
        <f t="shared" si="37"/>
        <v>0</v>
      </c>
      <c r="P73" s="19">
        <f t="shared" si="37"/>
        <v>0</v>
      </c>
      <c r="Q73" s="19">
        <f t="shared" si="37"/>
        <v>0</v>
      </c>
      <c r="R73" s="19">
        <f t="shared" si="37"/>
        <v>0</v>
      </c>
      <c r="S73" s="19">
        <f t="shared" si="37"/>
        <v>0</v>
      </c>
      <c r="T73" s="19">
        <f t="shared" si="37"/>
        <v>0</v>
      </c>
      <c r="U73" s="19">
        <f t="shared" si="37"/>
        <v>0</v>
      </c>
      <c r="V73" s="19">
        <f t="shared" si="37"/>
        <v>0</v>
      </c>
      <c r="W73" s="19">
        <f t="shared" si="37"/>
        <v>0</v>
      </c>
      <c r="X73" s="19">
        <f t="shared" si="37"/>
        <v>0</v>
      </c>
      <c r="Y73" s="19">
        <f t="shared" si="37"/>
        <v>0</v>
      </c>
      <c r="Z73" s="19">
        <f t="shared" si="37"/>
        <v>0</v>
      </c>
      <c r="AA73" s="19">
        <f t="shared" si="37"/>
        <v>0</v>
      </c>
      <c r="AB73" s="19">
        <f t="shared" si="37"/>
        <v>0</v>
      </c>
      <c r="AC73" s="19">
        <f t="shared" si="37"/>
        <v>0</v>
      </c>
      <c r="AD73" s="19">
        <f t="shared" si="37"/>
        <v>0</v>
      </c>
      <c r="AE73" s="19">
        <f t="shared" si="37"/>
        <v>0</v>
      </c>
      <c r="AF73" s="19">
        <f t="shared" si="37"/>
        <v>0</v>
      </c>
      <c r="AG73" s="60">
        <f t="shared" si="28"/>
        <v>0</v>
      </c>
      <c r="AH73" s="53">
        <f t="shared" ref="AH73:AJ73" si="38">SUM(AH74:AH76)</f>
        <v>0</v>
      </c>
      <c r="AI73" s="60">
        <f t="shared" si="29"/>
        <v>0</v>
      </c>
      <c r="AJ73" s="19">
        <f t="shared" si="38"/>
        <v>0</v>
      </c>
      <c r="AK73" s="21" t="e">
        <f t="shared" si="30"/>
        <v>#DIV/0!</v>
      </c>
      <c r="AM73" s="30">
        <f>J73-AI73</f>
        <v>0</v>
      </c>
    </row>
    <row r="74" spans="1:39" ht="14.45" customHeight="1" x14ac:dyDescent="0.25">
      <c r="A74" s="38"/>
      <c r="B74" s="39"/>
      <c r="C74" s="39"/>
      <c r="D74" s="27"/>
      <c r="E74" s="27"/>
      <c r="F74" s="28"/>
      <c r="G74" s="66" t="s">
        <v>94</v>
      </c>
      <c r="H74" s="67"/>
      <c r="I74" s="25">
        <v>454450</v>
      </c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61">
        <f t="shared" si="28"/>
        <v>0</v>
      </c>
      <c r="AH74" s="32"/>
      <c r="AI74" s="61">
        <f t="shared" si="29"/>
        <v>0</v>
      </c>
      <c r="AJ74" s="25">
        <f>J74-AI74</f>
        <v>0</v>
      </c>
      <c r="AK74" s="26" t="e">
        <f t="shared" si="30"/>
        <v>#DIV/0!</v>
      </c>
    </row>
    <row r="75" spans="1:39" ht="15" customHeight="1" x14ac:dyDescent="0.25">
      <c r="A75" s="38"/>
      <c r="B75" s="39"/>
      <c r="C75" s="39"/>
      <c r="D75" s="27"/>
      <c r="E75" s="27"/>
      <c r="F75" s="28"/>
      <c r="G75" s="66" t="s">
        <v>95</v>
      </c>
      <c r="H75" s="67"/>
      <c r="I75" s="25">
        <v>293400</v>
      </c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61">
        <f t="shared" si="28"/>
        <v>0</v>
      </c>
      <c r="AH75" s="32"/>
      <c r="AI75" s="61">
        <f t="shared" si="29"/>
        <v>0</v>
      </c>
      <c r="AJ75" s="25">
        <f>J75-AI75</f>
        <v>0</v>
      </c>
      <c r="AK75" s="26" t="e">
        <f t="shared" si="30"/>
        <v>#DIV/0!</v>
      </c>
    </row>
    <row r="76" spans="1:39" ht="15" customHeight="1" x14ac:dyDescent="0.25">
      <c r="A76" s="38"/>
      <c r="B76" s="39"/>
      <c r="C76" s="39"/>
      <c r="D76" s="27"/>
      <c r="E76" s="27"/>
      <c r="F76" s="28"/>
      <c r="G76" s="66" t="s">
        <v>111</v>
      </c>
      <c r="H76" s="67"/>
      <c r="I76" s="25">
        <v>60200</v>
      </c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61">
        <f t="shared" si="28"/>
        <v>0</v>
      </c>
      <c r="AH76" s="32"/>
      <c r="AI76" s="61">
        <f t="shared" si="29"/>
        <v>0</v>
      </c>
      <c r="AJ76" s="25">
        <f>J76-AI76</f>
        <v>0</v>
      </c>
      <c r="AK76" s="26" t="e">
        <f t="shared" si="30"/>
        <v>#DIV/0!</v>
      </c>
    </row>
    <row r="77" spans="1:39" ht="15" customHeight="1" x14ac:dyDescent="0.25">
      <c r="A77" s="38"/>
      <c r="B77" s="39"/>
      <c r="C77" s="39"/>
      <c r="D77" s="27"/>
      <c r="E77" s="27"/>
      <c r="F77" s="28"/>
      <c r="G77" s="66" t="s">
        <v>84</v>
      </c>
      <c r="H77" s="67"/>
      <c r="I77" s="25">
        <v>10860000</v>
      </c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61">
        <f t="shared" si="28"/>
        <v>0</v>
      </c>
      <c r="AH77" s="32"/>
      <c r="AI77" s="61">
        <f t="shared" si="29"/>
        <v>0</v>
      </c>
      <c r="AJ77" s="25"/>
      <c r="AK77" s="26"/>
    </row>
    <row r="78" spans="1:39" x14ac:dyDescent="0.25">
      <c r="A78" s="7">
        <v>7</v>
      </c>
      <c r="B78" s="8">
        <v>1</v>
      </c>
      <c r="C78" s="8">
        <v>4</v>
      </c>
      <c r="D78" s="8"/>
      <c r="E78" s="8"/>
      <c r="F78" s="9"/>
      <c r="G78" s="72" t="s">
        <v>61</v>
      </c>
      <c r="H78" s="73"/>
      <c r="I78" s="10">
        <f t="shared" ref="I78:X79" si="39">I79</f>
        <v>76500000</v>
      </c>
      <c r="J78" s="10">
        <f>J79</f>
        <v>0</v>
      </c>
      <c r="K78" s="10">
        <f>K79</f>
        <v>6000000</v>
      </c>
      <c r="L78" s="10">
        <f t="shared" ref="L78:AE79" si="40">L79</f>
        <v>6000000</v>
      </c>
      <c r="M78" s="10">
        <f t="shared" si="40"/>
        <v>4200000</v>
      </c>
      <c r="N78" s="10">
        <f t="shared" si="40"/>
        <v>7800000</v>
      </c>
      <c r="O78" s="10">
        <f t="shared" si="40"/>
        <v>0</v>
      </c>
      <c r="P78" s="10">
        <f t="shared" si="40"/>
        <v>0</v>
      </c>
      <c r="Q78" s="10">
        <f t="shared" si="40"/>
        <v>0</v>
      </c>
      <c r="R78" s="10">
        <f t="shared" si="40"/>
        <v>0</v>
      </c>
      <c r="S78" s="10">
        <f t="shared" si="40"/>
        <v>0</v>
      </c>
      <c r="T78" s="10">
        <f t="shared" si="40"/>
        <v>0</v>
      </c>
      <c r="U78" s="10">
        <f t="shared" si="40"/>
        <v>0</v>
      </c>
      <c r="V78" s="10">
        <f t="shared" si="40"/>
        <v>0</v>
      </c>
      <c r="W78" s="10">
        <f t="shared" si="40"/>
        <v>0</v>
      </c>
      <c r="X78" s="10">
        <f t="shared" si="40"/>
        <v>0</v>
      </c>
      <c r="Y78" s="10">
        <f t="shared" si="40"/>
        <v>0</v>
      </c>
      <c r="Z78" s="10">
        <f t="shared" si="40"/>
        <v>0</v>
      </c>
      <c r="AA78" s="10">
        <f>AA79</f>
        <v>0</v>
      </c>
      <c r="AB78" s="10">
        <f t="shared" si="40"/>
        <v>0</v>
      </c>
      <c r="AC78" s="10">
        <f t="shared" si="40"/>
        <v>0</v>
      </c>
      <c r="AD78" s="10">
        <f t="shared" si="40"/>
        <v>0</v>
      </c>
      <c r="AE78" s="10">
        <f t="shared" si="40"/>
        <v>0</v>
      </c>
      <c r="AF78" s="10">
        <f t="shared" ref="AF78:AF79" si="41">AF79</f>
        <v>0</v>
      </c>
      <c r="AG78" s="10">
        <f t="shared" si="28"/>
        <v>24000000</v>
      </c>
      <c r="AH78" s="10">
        <f t="shared" ref="AH78:AH79" si="42">AH79</f>
        <v>0</v>
      </c>
      <c r="AI78" s="10">
        <f t="shared" si="29"/>
        <v>24000000</v>
      </c>
      <c r="AJ78" s="10">
        <f>I78-AI78</f>
        <v>52500000</v>
      </c>
      <c r="AK78" s="37" t="e">
        <f t="shared" ref="AK78:AK92" si="43">AI78/J78</f>
        <v>#DIV/0!</v>
      </c>
    </row>
    <row r="79" spans="1:39" ht="26.25" customHeight="1" x14ac:dyDescent="0.25">
      <c r="A79" s="12">
        <v>7</v>
      </c>
      <c r="B79" s="13">
        <v>1</v>
      </c>
      <c r="C79" s="13">
        <v>4</v>
      </c>
      <c r="D79" s="13">
        <v>2.0099999999999998</v>
      </c>
      <c r="E79" s="13"/>
      <c r="F79" s="14"/>
      <c r="G79" s="68" t="s">
        <v>62</v>
      </c>
      <c r="H79" s="69"/>
      <c r="I79" s="15">
        <f t="shared" si="39"/>
        <v>76500000</v>
      </c>
      <c r="J79" s="15">
        <f t="shared" si="39"/>
        <v>0</v>
      </c>
      <c r="K79" s="15">
        <f t="shared" si="39"/>
        <v>6000000</v>
      </c>
      <c r="L79" s="15">
        <f t="shared" si="39"/>
        <v>6000000</v>
      </c>
      <c r="M79" s="15">
        <f t="shared" si="39"/>
        <v>4200000</v>
      </c>
      <c r="N79" s="15">
        <f t="shared" si="39"/>
        <v>7800000</v>
      </c>
      <c r="O79" s="15">
        <f t="shared" si="39"/>
        <v>0</v>
      </c>
      <c r="P79" s="15">
        <f t="shared" si="39"/>
        <v>0</v>
      </c>
      <c r="Q79" s="15">
        <f t="shared" si="39"/>
        <v>0</v>
      </c>
      <c r="R79" s="15">
        <f t="shared" si="39"/>
        <v>0</v>
      </c>
      <c r="S79" s="15">
        <f t="shared" si="39"/>
        <v>0</v>
      </c>
      <c r="T79" s="15">
        <f t="shared" si="39"/>
        <v>0</v>
      </c>
      <c r="U79" s="15">
        <f t="shared" si="39"/>
        <v>0</v>
      </c>
      <c r="V79" s="15">
        <f t="shared" si="39"/>
        <v>0</v>
      </c>
      <c r="W79" s="15">
        <f t="shared" si="39"/>
        <v>0</v>
      </c>
      <c r="X79" s="15">
        <f t="shared" si="39"/>
        <v>0</v>
      </c>
      <c r="Y79" s="15">
        <f t="shared" si="40"/>
        <v>0</v>
      </c>
      <c r="Z79" s="15">
        <f t="shared" si="40"/>
        <v>0</v>
      </c>
      <c r="AA79" s="15">
        <f t="shared" si="40"/>
        <v>0</v>
      </c>
      <c r="AB79" s="15">
        <f t="shared" si="40"/>
        <v>0</v>
      </c>
      <c r="AC79" s="15">
        <f t="shared" si="40"/>
        <v>0</v>
      </c>
      <c r="AD79" s="15">
        <f t="shared" si="40"/>
        <v>0</v>
      </c>
      <c r="AE79" s="15">
        <f t="shared" si="40"/>
        <v>0</v>
      </c>
      <c r="AF79" s="15">
        <f t="shared" si="41"/>
        <v>0</v>
      </c>
      <c r="AG79" s="15">
        <f t="shared" si="28"/>
        <v>24000000</v>
      </c>
      <c r="AH79" s="15">
        <f t="shared" si="42"/>
        <v>0</v>
      </c>
      <c r="AI79" s="15">
        <f t="shared" si="29"/>
        <v>24000000</v>
      </c>
      <c r="AJ79" s="15">
        <f>AJ80</f>
        <v>-7200000</v>
      </c>
      <c r="AK79" s="31" t="e">
        <f t="shared" si="43"/>
        <v>#DIV/0!</v>
      </c>
    </row>
    <row r="80" spans="1:39" ht="30.75" customHeight="1" x14ac:dyDescent="0.25">
      <c r="A80" s="27">
        <v>7</v>
      </c>
      <c r="B80" s="17">
        <v>1</v>
      </c>
      <c r="C80" s="17">
        <v>4</v>
      </c>
      <c r="D80" s="17">
        <v>2.0099999999999998</v>
      </c>
      <c r="E80" s="17">
        <v>1</v>
      </c>
      <c r="F80" s="18"/>
      <c r="G80" s="70" t="s">
        <v>63</v>
      </c>
      <c r="H80" s="71"/>
      <c r="I80" s="19">
        <f>SUM(I81:I83)</f>
        <v>76500000</v>
      </c>
      <c r="J80" s="19">
        <f t="shared" ref="J80:AF80" si="44">SUM(J81:J83)</f>
        <v>0</v>
      </c>
      <c r="K80" s="19">
        <f t="shared" si="44"/>
        <v>6000000</v>
      </c>
      <c r="L80" s="19">
        <f t="shared" si="44"/>
        <v>6000000</v>
      </c>
      <c r="M80" s="19">
        <f t="shared" si="44"/>
        <v>4200000</v>
      </c>
      <c r="N80" s="19">
        <f t="shared" si="44"/>
        <v>7800000</v>
      </c>
      <c r="O80" s="19">
        <f t="shared" si="44"/>
        <v>0</v>
      </c>
      <c r="P80" s="19">
        <f t="shared" si="44"/>
        <v>0</v>
      </c>
      <c r="Q80" s="19">
        <f t="shared" si="44"/>
        <v>0</v>
      </c>
      <c r="R80" s="19">
        <f t="shared" si="44"/>
        <v>0</v>
      </c>
      <c r="S80" s="19">
        <f t="shared" si="44"/>
        <v>0</v>
      </c>
      <c r="T80" s="19">
        <f t="shared" si="44"/>
        <v>0</v>
      </c>
      <c r="U80" s="19">
        <f t="shared" si="44"/>
        <v>0</v>
      </c>
      <c r="V80" s="19">
        <f t="shared" si="44"/>
        <v>0</v>
      </c>
      <c r="W80" s="19">
        <f t="shared" si="44"/>
        <v>0</v>
      </c>
      <c r="X80" s="19">
        <f t="shared" si="44"/>
        <v>0</v>
      </c>
      <c r="Y80" s="19">
        <f t="shared" si="44"/>
        <v>0</v>
      </c>
      <c r="Z80" s="19">
        <f t="shared" si="44"/>
        <v>0</v>
      </c>
      <c r="AA80" s="19">
        <f t="shared" si="44"/>
        <v>0</v>
      </c>
      <c r="AB80" s="19">
        <f t="shared" si="44"/>
        <v>0</v>
      </c>
      <c r="AC80" s="19">
        <f t="shared" si="44"/>
        <v>0</v>
      </c>
      <c r="AD80" s="19">
        <f t="shared" si="44"/>
        <v>0</v>
      </c>
      <c r="AE80" s="19">
        <f t="shared" si="44"/>
        <v>0</v>
      </c>
      <c r="AF80" s="19">
        <f t="shared" si="44"/>
        <v>0</v>
      </c>
      <c r="AG80" s="60">
        <f t="shared" si="28"/>
        <v>24000000</v>
      </c>
      <c r="AH80" s="53">
        <f>SUM(AH81:AH82)</f>
        <v>0</v>
      </c>
      <c r="AI80" s="60">
        <f t="shared" si="29"/>
        <v>24000000</v>
      </c>
      <c r="AJ80" s="19">
        <f>SUM(AJ81:AJ82)</f>
        <v>-7200000</v>
      </c>
      <c r="AK80" s="21" t="e">
        <f t="shared" si="43"/>
        <v>#DIV/0!</v>
      </c>
      <c r="AM80" s="30">
        <f>J80-AI80</f>
        <v>-24000000</v>
      </c>
    </row>
    <row r="81" spans="1:40" ht="14.45" customHeight="1" x14ac:dyDescent="0.25">
      <c r="A81" s="38"/>
      <c r="B81" s="39"/>
      <c r="C81" s="39"/>
      <c r="D81" s="27"/>
      <c r="E81" s="27"/>
      <c r="F81" s="28"/>
      <c r="G81" s="66" t="s">
        <v>84</v>
      </c>
      <c r="H81" s="67"/>
      <c r="I81" s="25">
        <v>4500000</v>
      </c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59"/>
      <c r="X81" s="25"/>
      <c r="Y81" s="25"/>
      <c r="Z81" s="25"/>
      <c r="AA81" s="25"/>
      <c r="AB81" s="25"/>
      <c r="AC81" s="25"/>
      <c r="AD81" s="25"/>
      <c r="AE81" s="25"/>
      <c r="AF81" s="25"/>
      <c r="AG81" s="61">
        <f t="shared" si="28"/>
        <v>0</v>
      </c>
      <c r="AH81" s="32"/>
      <c r="AI81" s="61">
        <f t="shared" si="29"/>
        <v>0</v>
      </c>
      <c r="AJ81" s="25">
        <f>J81-AI81</f>
        <v>0</v>
      </c>
      <c r="AK81" s="26" t="e">
        <f t="shared" si="43"/>
        <v>#DIV/0!</v>
      </c>
    </row>
    <row r="82" spans="1:40" ht="24" customHeight="1" x14ac:dyDescent="0.25">
      <c r="A82" s="38"/>
      <c r="B82" s="39"/>
      <c r="C82" s="39"/>
      <c r="D82" s="27"/>
      <c r="E82" s="27"/>
      <c r="F82" s="28"/>
      <c r="G82" s="66" t="s">
        <v>97</v>
      </c>
      <c r="H82" s="67"/>
      <c r="I82" s="25">
        <v>21600000</v>
      </c>
      <c r="J82" s="25"/>
      <c r="K82" s="25">
        <v>1800000</v>
      </c>
      <c r="L82" s="25">
        <v>1800000</v>
      </c>
      <c r="M82" s="25"/>
      <c r="N82" s="25">
        <v>3600000</v>
      </c>
      <c r="O82" s="25"/>
      <c r="P82" s="25"/>
      <c r="Q82" s="25"/>
      <c r="R82" s="25"/>
      <c r="S82" s="25"/>
      <c r="T82" s="25"/>
      <c r="U82" s="25"/>
      <c r="V82" s="25"/>
      <c r="W82" s="29"/>
      <c r="X82" s="25"/>
      <c r="Y82" s="25"/>
      <c r="Z82" s="25"/>
      <c r="AA82" s="25"/>
      <c r="AB82" s="25"/>
      <c r="AC82" s="25"/>
      <c r="AD82" s="25"/>
      <c r="AE82" s="25"/>
      <c r="AF82" s="25"/>
      <c r="AG82" s="61">
        <f t="shared" si="28"/>
        <v>7200000</v>
      </c>
      <c r="AH82" s="32"/>
      <c r="AI82" s="61">
        <f t="shared" si="29"/>
        <v>7200000</v>
      </c>
      <c r="AJ82" s="25">
        <f>J82-AI82</f>
        <v>-7200000</v>
      </c>
      <c r="AK82" s="26" t="e">
        <f t="shared" si="43"/>
        <v>#DIV/0!</v>
      </c>
    </row>
    <row r="83" spans="1:40" ht="15.75" customHeight="1" x14ac:dyDescent="0.25">
      <c r="A83" s="38"/>
      <c r="B83" s="39"/>
      <c r="C83" s="39"/>
      <c r="D83" s="27"/>
      <c r="E83" s="27"/>
      <c r="F83" s="28"/>
      <c r="G83" s="66" t="s">
        <v>112</v>
      </c>
      <c r="H83" s="67"/>
      <c r="I83" s="25">
        <v>50400000</v>
      </c>
      <c r="J83" s="25"/>
      <c r="K83" s="25">
        <v>4200000</v>
      </c>
      <c r="L83" s="25">
        <v>4200000</v>
      </c>
      <c r="M83" s="25">
        <v>4200000</v>
      </c>
      <c r="N83" s="25">
        <v>4200000</v>
      </c>
      <c r="O83" s="25"/>
      <c r="P83" s="25"/>
      <c r="Q83" s="25"/>
      <c r="R83" s="25"/>
      <c r="S83" s="25"/>
      <c r="T83" s="25"/>
      <c r="U83" s="25"/>
      <c r="V83" s="25"/>
      <c r="W83" s="29"/>
      <c r="X83" s="25"/>
      <c r="Y83" s="25"/>
      <c r="Z83" s="25"/>
      <c r="AA83" s="25"/>
      <c r="AB83" s="25"/>
      <c r="AC83" s="25"/>
      <c r="AD83" s="25"/>
      <c r="AE83" s="25"/>
      <c r="AF83" s="25"/>
      <c r="AG83" s="61"/>
      <c r="AH83" s="32"/>
      <c r="AI83" s="61"/>
      <c r="AJ83" s="25"/>
      <c r="AK83" s="26"/>
    </row>
    <row r="84" spans="1:40" x14ac:dyDescent="0.25">
      <c r="A84" s="7">
        <v>7</v>
      </c>
      <c r="B84" s="8">
        <v>1</v>
      </c>
      <c r="C84" s="8">
        <v>5</v>
      </c>
      <c r="D84" s="8"/>
      <c r="E84" s="8"/>
      <c r="F84" s="9"/>
      <c r="G84" s="72" t="s">
        <v>64</v>
      </c>
      <c r="H84" s="73"/>
      <c r="I84" s="10">
        <f>I85</f>
        <v>108415000</v>
      </c>
      <c r="J84" s="10">
        <f>J85</f>
        <v>0</v>
      </c>
      <c r="K84" s="10">
        <f>K85</f>
        <v>1400000</v>
      </c>
      <c r="L84" s="10">
        <f t="shared" ref="L84:AE84" si="45">L85</f>
        <v>1850000</v>
      </c>
      <c r="M84" s="10">
        <f t="shared" si="45"/>
        <v>1400000</v>
      </c>
      <c r="N84" s="10">
        <f t="shared" si="45"/>
        <v>1400000</v>
      </c>
      <c r="O84" s="10">
        <f t="shared" si="45"/>
        <v>0</v>
      </c>
      <c r="P84" s="10">
        <f t="shared" si="45"/>
        <v>0</v>
      </c>
      <c r="Q84" s="10">
        <f t="shared" si="45"/>
        <v>0</v>
      </c>
      <c r="R84" s="10">
        <f>R85</f>
        <v>0</v>
      </c>
      <c r="S84" s="10">
        <f t="shared" si="45"/>
        <v>0</v>
      </c>
      <c r="T84" s="10">
        <f t="shared" si="45"/>
        <v>0</v>
      </c>
      <c r="U84" s="10">
        <f t="shared" si="45"/>
        <v>0</v>
      </c>
      <c r="V84" s="10">
        <f t="shared" si="45"/>
        <v>0</v>
      </c>
      <c r="W84" s="10">
        <f t="shared" si="45"/>
        <v>0</v>
      </c>
      <c r="X84" s="10">
        <f t="shared" si="45"/>
        <v>0</v>
      </c>
      <c r="Y84" s="10">
        <f>Y85</f>
        <v>0</v>
      </c>
      <c r="Z84" s="10">
        <f t="shared" si="45"/>
        <v>0</v>
      </c>
      <c r="AA84" s="10">
        <f t="shared" si="45"/>
        <v>0</v>
      </c>
      <c r="AB84" s="10">
        <f t="shared" si="45"/>
        <v>0</v>
      </c>
      <c r="AC84" s="10">
        <f t="shared" si="45"/>
        <v>0</v>
      </c>
      <c r="AD84" s="10">
        <f t="shared" si="45"/>
        <v>0</v>
      </c>
      <c r="AE84" s="10">
        <f t="shared" si="45"/>
        <v>0</v>
      </c>
      <c r="AF84" s="10">
        <f>AF85</f>
        <v>0</v>
      </c>
      <c r="AG84" s="10">
        <f t="shared" si="28"/>
        <v>6050000</v>
      </c>
      <c r="AH84" s="10">
        <f t="shared" ref="AH84" si="46">AH85</f>
        <v>0</v>
      </c>
      <c r="AI84" s="10">
        <f t="shared" si="29"/>
        <v>6050000</v>
      </c>
      <c r="AJ84" s="10">
        <f>I84-AI84</f>
        <v>102365000</v>
      </c>
      <c r="AK84" s="37" t="e">
        <f t="shared" si="43"/>
        <v>#DIV/0!</v>
      </c>
    </row>
    <row r="85" spans="1:40" ht="27.75" customHeight="1" x14ac:dyDescent="0.25">
      <c r="A85" s="12">
        <v>7</v>
      </c>
      <c r="B85" s="13">
        <v>1</v>
      </c>
      <c r="C85" s="13">
        <v>5</v>
      </c>
      <c r="D85" s="13">
        <v>2.0099999999999998</v>
      </c>
      <c r="E85" s="13"/>
      <c r="F85" s="14"/>
      <c r="G85" s="68" t="s">
        <v>65</v>
      </c>
      <c r="H85" s="69"/>
      <c r="I85" s="15">
        <f t="shared" ref="I85:AF85" si="47">I86+I89</f>
        <v>108415000</v>
      </c>
      <c r="J85" s="15">
        <f t="shared" si="47"/>
        <v>0</v>
      </c>
      <c r="K85" s="15">
        <f t="shared" si="47"/>
        <v>1400000</v>
      </c>
      <c r="L85" s="15">
        <f t="shared" si="47"/>
        <v>1850000</v>
      </c>
      <c r="M85" s="15">
        <f t="shared" si="47"/>
        <v>1400000</v>
      </c>
      <c r="N85" s="15">
        <f t="shared" si="47"/>
        <v>1400000</v>
      </c>
      <c r="O85" s="15">
        <f t="shared" si="47"/>
        <v>0</v>
      </c>
      <c r="P85" s="15">
        <f t="shared" si="47"/>
        <v>0</v>
      </c>
      <c r="Q85" s="15">
        <f t="shared" si="47"/>
        <v>0</v>
      </c>
      <c r="R85" s="15">
        <f t="shared" si="47"/>
        <v>0</v>
      </c>
      <c r="S85" s="15">
        <f t="shared" si="47"/>
        <v>0</v>
      </c>
      <c r="T85" s="15">
        <f t="shared" si="47"/>
        <v>0</v>
      </c>
      <c r="U85" s="15">
        <f t="shared" si="47"/>
        <v>0</v>
      </c>
      <c r="V85" s="15">
        <f t="shared" si="47"/>
        <v>0</v>
      </c>
      <c r="W85" s="15">
        <f t="shared" si="47"/>
        <v>0</v>
      </c>
      <c r="X85" s="15">
        <f t="shared" si="47"/>
        <v>0</v>
      </c>
      <c r="Y85" s="15">
        <f t="shared" si="47"/>
        <v>0</v>
      </c>
      <c r="Z85" s="15">
        <f t="shared" si="47"/>
        <v>0</v>
      </c>
      <c r="AA85" s="15">
        <f t="shared" si="47"/>
        <v>0</v>
      </c>
      <c r="AB85" s="15">
        <f t="shared" si="47"/>
        <v>0</v>
      </c>
      <c r="AC85" s="15">
        <f t="shared" si="47"/>
        <v>0</v>
      </c>
      <c r="AD85" s="15">
        <f t="shared" si="47"/>
        <v>0</v>
      </c>
      <c r="AE85" s="15">
        <f t="shared" si="47"/>
        <v>0</v>
      </c>
      <c r="AF85" s="15">
        <f t="shared" si="47"/>
        <v>0</v>
      </c>
      <c r="AG85" s="15">
        <f t="shared" si="28"/>
        <v>6050000</v>
      </c>
      <c r="AH85" s="15">
        <f>AH86+AH89</f>
        <v>0</v>
      </c>
      <c r="AI85" s="15">
        <f t="shared" si="29"/>
        <v>6050000</v>
      </c>
      <c r="AJ85" s="15">
        <f>AJ86+AJ89</f>
        <v>0</v>
      </c>
      <c r="AK85" s="31" t="e">
        <f t="shared" si="43"/>
        <v>#DIV/0!</v>
      </c>
    </row>
    <row r="86" spans="1:40" x14ac:dyDescent="0.25">
      <c r="A86" s="17">
        <v>7</v>
      </c>
      <c r="B86" s="40">
        <v>1</v>
      </c>
      <c r="C86" s="40">
        <v>5</v>
      </c>
      <c r="D86" s="17">
        <v>2.0099999999999998</v>
      </c>
      <c r="E86" s="17">
        <v>3</v>
      </c>
      <c r="F86" s="18"/>
      <c r="G86" s="70" t="s">
        <v>99</v>
      </c>
      <c r="H86" s="71"/>
      <c r="I86" s="19">
        <f>SUM(I87:I88)</f>
        <v>22200000</v>
      </c>
      <c r="J86" s="19">
        <f t="shared" ref="J86:AF86" si="48">SUM(J87:J88)</f>
        <v>0</v>
      </c>
      <c r="K86" s="19">
        <f t="shared" si="48"/>
        <v>1400000</v>
      </c>
      <c r="L86" s="19">
        <f t="shared" si="48"/>
        <v>1400000</v>
      </c>
      <c r="M86" s="19">
        <f t="shared" si="48"/>
        <v>1400000</v>
      </c>
      <c r="N86" s="19">
        <f t="shared" si="48"/>
        <v>1400000</v>
      </c>
      <c r="O86" s="19">
        <f t="shared" si="48"/>
        <v>0</v>
      </c>
      <c r="P86" s="19">
        <f t="shared" si="48"/>
        <v>0</v>
      </c>
      <c r="Q86" s="19">
        <f t="shared" si="48"/>
        <v>0</v>
      </c>
      <c r="R86" s="19">
        <f t="shared" si="48"/>
        <v>0</v>
      </c>
      <c r="S86" s="19">
        <f t="shared" si="48"/>
        <v>0</v>
      </c>
      <c r="T86" s="19">
        <f t="shared" si="48"/>
        <v>0</v>
      </c>
      <c r="U86" s="19">
        <f t="shared" si="48"/>
        <v>0</v>
      </c>
      <c r="V86" s="19">
        <f t="shared" si="48"/>
        <v>0</v>
      </c>
      <c r="W86" s="19">
        <f t="shared" si="48"/>
        <v>0</v>
      </c>
      <c r="X86" s="19">
        <f t="shared" si="48"/>
        <v>0</v>
      </c>
      <c r="Y86" s="19">
        <f t="shared" si="48"/>
        <v>0</v>
      </c>
      <c r="Z86" s="19">
        <f t="shared" si="48"/>
        <v>0</v>
      </c>
      <c r="AA86" s="19">
        <f t="shared" si="48"/>
        <v>0</v>
      </c>
      <c r="AB86" s="19">
        <f t="shared" si="48"/>
        <v>0</v>
      </c>
      <c r="AC86" s="19">
        <f t="shared" si="48"/>
        <v>0</v>
      </c>
      <c r="AD86" s="19">
        <f t="shared" si="48"/>
        <v>0</v>
      </c>
      <c r="AE86" s="19">
        <f t="shared" si="48"/>
        <v>0</v>
      </c>
      <c r="AF86" s="19">
        <f t="shared" si="48"/>
        <v>0</v>
      </c>
      <c r="AG86" s="60">
        <f t="shared" si="28"/>
        <v>5600000</v>
      </c>
      <c r="AH86" s="53">
        <f>SUM(AH87:AH87)</f>
        <v>0</v>
      </c>
      <c r="AI86" s="60">
        <f t="shared" si="29"/>
        <v>5600000</v>
      </c>
      <c r="AJ86" s="19">
        <f>SUM(AJ87:AJ87)</f>
        <v>0</v>
      </c>
      <c r="AK86" s="21" t="e">
        <f t="shared" si="43"/>
        <v>#DIV/0!</v>
      </c>
      <c r="AM86" s="30">
        <f>J86-AI86</f>
        <v>-5600000</v>
      </c>
    </row>
    <row r="87" spans="1:40" x14ac:dyDescent="0.25">
      <c r="A87" s="38"/>
      <c r="B87" s="39"/>
      <c r="C87" s="39"/>
      <c r="D87" s="27"/>
      <c r="E87" s="27"/>
      <c r="F87" s="28"/>
      <c r="G87" s="66" t="s">
        <v>84</v>
      </c>
      <c r="H87" s="67"/>
      <c r="I87" s="25">
        <v>5400000</v>
      </c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61">
        <f t="shared" si="28"/>
        <v>0</v>
      </c>
      <c r="AH87" s="32"/>
      <c r="AI87" s="61">
        <f t="shared" si="29"/>
        <v>0</v>
      </c>
      <c r="AJ87" s="25">
        <f>J87-AI87</f>
        <v>0</v>
      </c>
      <c r="AK87" s="26" t="e">
        <f t="shared" si="43"/>
        <v>#DIV/0!</v>
      </c>
    </row>
    <row r="88" spans="1:40" x14ac:dyDescent="0.25">
      <c r="A88" s="38"/>
      <c r="B88" s="39"/>
      <c r="C88" s="39"/>
      <c r="D88" s="27"/>
      <c r="E88" s="27"/>
      <c r="F88" s="28"/>
      <c r="G88" s="66" t="s">
        <v>112</v>
      </c>
      <c r="H88" s="67"/>
      <c r="I88" s="25">
        <v>16800000</v>
      </c>
      <c r="J88" s="25"/>
      <c r="K88" s="25">
        <v>1400000</v>
      </c>
      <c r="L88" s="25">
        <v>1400000</v>
      </c>
      <c r="M88" s="25">
        <v>1400000</v>
      </c>
      <c r="N88" s="25">
        <v>1400000</v>
      </c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61"/>
      <c r="AH88" s="32"/>
      <c r="AI88" s="61"/>
      <c r="AJ88" s="25"/>
      <c r="AK88" s="26"/>
    </row>
    <row r="89" spans="1:40" ht="46.5" customHeight="1" x14ac:dyDescent="0.25">
      <c r="A89" s="17">
        <v>7</v>
      </c>
      <c r="B89" s="17">
        <v>1</v>
      </c>
      <c r="C89" s="17">
        <v>5</v>
      </c>
      <c r="D89" s="17">
        <v>2.0099999999999998</v>
      </c>
      <c r="E89" s="17">
        <v>4</v>
      </c>
      <c r="F89" s="18"/>
      <c r="G89" s="70" t="s">
        <v>67</v>
      </c>
      <c r="H89" s="71"/>
      <c r="I89" s="19">
        <f>SUM(I90:I94)</f>
        <v>86215000</v>
      </c>
      <c r="J89" s="19">
        <f t="shared" ref="J89:AF89" si="49">SUM(J90:J94)</f>
        <v>0</v>
      </c>
      <c r="K89" s="19">
        <f t="shared" si="49"/>
        <v>0</v>
      </c>
      <c r="L89" s="19">
        <f t="shared" si="49"/>
        <v>450000</v>
      </c>
      <c r="M89" s="19">
        <f t="shared" si="49"/>
        <v>0</v>
      </c>
      <c r="N89" s="19">
        <f t="shared" si="49"/>
        <v>0</v>
      </c>
      <c r="O89" s="19">
        <f t="shared" si="49"/>
        <v>0</v>
      </c>
      <c r="P89" s="19">
        <f t="shared" si="49"/>
        <v>0</v>
      </c>
      <c r="Q89" s="19">
        <f t="shared" si="49"/>
        <v>0</v>
      </c>
      <c r="R89" s="19">
        <f t="shared" si="49"/>
        <v>0</v>
      </c>
      <c r="S89" s="19">
        <f t="shared" si="49"/>
        <v>0</v>
      </c>
      <c r="T89" s="19">
        <f t="shared" si="49"/>
        <v>0</v>
      </c>
      <c r="U89" s="19">
        <f t="shared" si="49"/>
        <v>0</v>
      </c>
      <c r="V89" s="19">
        <f t="shared" si="49"/>
        <v>0</v>
      </c>
      <c r="W89" s="19">
        <f t="shared" si="49"/>
        <v>0</v>
      </c>
      <c r="X89" s="19">
        <f t="shared" si="49"/>
        <v>0</v>
      </c>
      <c r="Y89" s="19">
        <f t="shared" si="49"/>
        <v>0</v>
      </c>
      <c r="Z89" s="19">
        <f t="shared" si="49"/>
        <v>0</v>
      </c>
      <c r="AA89" s="19">
        <f t="shared" si="49"/>
        <v>0</v>
      </c>
      <c r="AB89" s="19">
        <f t="shared" si="49"/>
        <v>0</v>
      </c>
      <c r="AC89" s="19">
        <f t="shared" si="49"/>
        <v>0</v>
      </c>
      <c r="AD89" s="19">
        <f t="shared" si="49"/>
        <v>0</v>
      </c>
      <c r="AE89" s="19">
        <f t="shared" si="49"/>
        <v>0</v>
      </c>
      <c r="AF89" s="19">
        <f t="shared" si="49"/>
        <v>0</v>
      </c>
      <c r="AG89" s="60">
        <f t="shared" si="28"/>
        <v>450000</v>
      </c>
      <c r="AH89" s="53">
        <f>SUM(AH91:AH93)</f>
        <v>0</v>
      </c>
      <c r="AI89" s="60">
        <f t="shared" si="29"/>
        <v>450000</v>
      </c>
      <c r="AJ89" s="19">
        <f>SUM(AJ91:AJ93)</f>
        <v>0</v>
      </c>
      <c r="AK89" s="21" t="e">
        <f t="shared" si="43"/>
        <v>#DIV/0!</v>
      </c>
      <c r="AM89" s="30">
        <f>J89-AI89</f>
        <v>-450000</v>
      </c>
    </row>
    <row r="90" spans="1:40" s="35" customFormat="1" ht="17.25" customHeight="1" x14ac:dyDescent="0.25">
      <c r="A90" s="55"/>
      <c r="B90" s="55"/>
      <c r="C90" s="55"/>
      <c r="D90" s="55"/>
      <c r="E90" s="55"/>
      <c r="F90" s="56"/>
      <c r="G90" s="66" t="s">
        <v>84</v>
      </c>
      <c r="H90" s="67"/>
      <c r="I90" s="32">
        <v>750000</v>
      </c>
      <c r="J90" s="32"/>
      <c r="K90" s="32"/>
      <c r="L90" s="32">
        <v>450000</v>
      </c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61"/>
      <c r="AH90" s="32"/>
      <c r="AI90" s="61"/>
      <c r="AJ90" s="32"/>
      <c r="AK90" s="26"/>
      <c r="AM90" s="58"/>
      <c r="AN90" s="36"/>
    </row>
    <row r="91" spans="1:40" ht="15" customHeight="1" x14ac:dyDescent="0.25">
      <c r="A91" s="38"/>
      <c r="B91" s="39"/>
      <c r="C91" s="39"/>
      <c r="D91" s="27"/>
      <c r="E91" s="27"/>
      <c r="F91" s="28"/>
      <c r="G91" s="66" t="s">
        <v>106</v>
      </c>
      <c r="H91" s="67"/>
      <c r="I91" s="25">
        <v>30000000</v>
      </c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61">
        <f t="shared" si="28"/>
        <v>0</v>
      </c>
      <c r="AH91" s="32"/>
      <c r="AI91" s="61">
        <f t="shared" si="29"/>
        <v>0</v>
      </c>
      <c r="AJ91" s="25">
        <f>J91-AI91</f>
        <v>0</v>
      </c>
      <c r="AK91" s="26" t="e">
        <f t="shared" si="43"/>
        <v>#DIV/0!</v>
      </c>
    </row>
    <row r="92" spans="1:40" ht="15" customHeight="1" x14ac:dyDescent="0.25">
      <c r="A92" s="38"/>
      <c r="B92" s="39"/>
      <c r="C92" s="39"/>
      <c r="D92" s="27"/>
      <c r="E92" s="27"/>
      <c r="F92" s="28"/>
      <c r="G92" s="66" t="s">
        <v>114</v>
      </c>
      <c r="H92" s="67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61">
        <f t="shared" si="28"/>
        <v>0</v>
      </c>
      <c r="AH92" s="32"/>
      <c r="AI92" s="61">
        <f t="shared" si="29"/>
        <v>0</v>
      </c>
      <c r="AJ92" s="25">
        <f>J92-AI92</f>
        <v>0</v>
      </c>
      <c r="AK92" s="26" t="e">
        <f t="shared" si="43"/>
        <v>#DIV/0!</v>
      </c>
    </row>
    <row r="93" spans="1:40" ht="15" customHeight="1" x14ac:dyDescent="0.25">
      <c r="A93" s="38"/>
      <c r="B93" s="39"/>
      <c r="C93" s="39"/>
      <c r="D93" s="27"/>
      <c r="E93" s="27"/>
      <c r="F93" s="28"/>
      <c r="G93" s="66" t="s">
        <v>98</v>
      </c>
      <c r="H93" s="67"/>
      <c r="I93" s="25">
        <v>7000000</v>
      </c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9"/>
      <c r="X93" s="25"/>
      <c r="Y93" s="25"/>
      <c r="Z93" s="25"/>
      <c r="AA93" s="25"/>
      <c r="AB93" s="25"/>
      <c r="AC93" s="25"/>
      <c r="AD93" s="25"/>
      <c r="AE93" s="25"/>
      <c r="AF93" s="25"/>
      <c r="AG93" s="61">
        <f t="shared" si="28"/>
        <v>0</v>
      </c>
      <c r="AH93" s="32"/>
      <c r="AI93" s="61">
        <f t="shared" si="29"/>
        <v>0</v>
      </c>
      <c r="AJ93" s="25">
        <f>J93-AI93</f>
        <v>0</v>
      </c>
      <c r="AK93" s="26"/>
    </row>
    <row r="94" spans="1:40" ht="15" customHeight="1" x14ac:dyDescent="0.25">
      <c r="A94" s="38"/>
      <c r="B94" s="39"/>
      <c r="C94" s="39"/>
      <c r="D94" s="27"/>
      <c r="E94" s="27"/>
      <c r="F94" s="28"/>
      <c r="G94" s="66" t="s">
        <v>66</v>
      </c>
      <c r="H94" s="67"/>
      <c r="I94" s="25">
        <v>48465000</v>
      </c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9"/>
      <c r="X94" s="25"/>
      <c r="Y94" s="25"/>
      <c r="Z94" s="25"/>
      <c r="AA94" s="25"/>
      <c r="AB94" s="25"/>
      <c r="AC94" s="25"/>
      <c r="AD94" s="25"/>
      <c r="AE94" s="25"/>
      <c r="AF94" s="25"/>
      <c r="AG94" s="61">
        <f t="shared" si="28"/>
        <v>0</v>
      </c>
      <c r="AH94" s="32"/>
      <c r="AI94" s="61">
        <f t="shared" si="29"/>
        <v>0</v>
      </c>
      <c r="AJ94" s="25"/>
      <c r="AK94" s="26"/>
    </row>
    <row r="95" spans="1:40" x14ac:dyDescent="0.25">
      <c r="A95" s="7">
        <v>7</v>
      </c>
      <c r="B95" s="8">
        <v>1</v>
      </c>
      <c r="C95" s="8">
        <v>6</v>
      </c>
      <c r="D95" s="8"/>
      <c r="E95" s="8"/>
      <c r="F95" s="9"/>
      <c r="G95" s="72" t="s">
        <v>68</v>
      </c>
      <c r="H95" s="73"/>
      <c r="I95" s="10">
        <f>I96</f>
        <v>62775000</v>
      </c>
      <c r="J95" s="10">
        <f t="shared" ref="J95:AF95" si="50">J96</f>
        <v>0</v>
      </c>
      <c r="K95" s="10">
        <f t="shared" si="50"/>
        <v>4600000</v>
      </c>
      <c r="L95" s="10">
        <f t="shared" si="50"/>
        <v>4600000</v>
      </c>
      <c r="M95" s="10">
        <f t="shared" si="50"/>
        <v>4600000</v>
      </c>
      <c r="N95" s="10">
        <f t="shared" si="50"/>
        <v>4600000</v>
      </c>
      <c r="O95" s="10">
        <f t="shared" si="50"/>
        <v>0</v>
      </c>
      <c r="P95" s="10">
        <f t="shared" si="50"/>
        <v>0</v>
      </c>
      <c r="Q95" s="10">
        <f t="shared" si="50"/>
        <v>0</v>
      </c>
      <c r="R95" s="10">
        <f>R96</f>
        <v>0</v>
      </c>
      <c r="S95" s="10">
        <f t="shared" si="50"/>
        <v>0</v>
      </c>
      <c r="T95" s="10">
        <f t="shared" si="50"/>
        <v>0</v>
      </c>
      <c r="U95" s="10">
        <f t="shared" si="50"/>
        <v>0</v>
      </c>
      <c r="V95" s="10">
        <f t="shared" si="50"/>
        <v>0</v>
      </c>
      <c r="W95" s="10">
        <f t="shared" si="50"/>
        <v>0</v>
      </c>
      <c r="X95" s="10">
        <f t="shared" si="50"/>
        <v>0</v>
      </c>
      <c r="Y95" s="10">
        <f t="shared" si="50"/>
        <v>0</v>
      </c>
      <c r="Z95" s="10">
        <f t="shared" si="50"/>
        <v>0</v>
      </c>
      <c r="AA95" s="10">
        <f t="shared" si="50"/>
        <v>0</v>
      </c>
      <c r="AB95" s="10">
        <f t="shared" si="50"/>
        <v>0</v>
      </c>
      <c r="AC95" s="10">
        <f t="shared" si="50"/>
        <v>0</v>
      </c>
      <c r="AD95" s="10">
        <f t="shared" si="50"/>
        <v>0</v>
      </c>
      <c r="AE95" s="10">
        <f>AE96</f>
        <v>0</v>
      </c>
      <c r="AF95" s="10">
        <f t="shared" si="50"/>
        <v>0</v>
      </c>
      <c r="AG95" s="10">
        <f t="shared" si="28"/>
        <v>18400000</v>
      </c>
      <c r="AH95" s="10">
        <f t="shared" ref="AH95" si="51">AH96</f>
        <v>0</v>
      </c>
      <c r="AI95" s="10">
        <f t="shared" si="29"/>
        <v>18400000</v>
      </c>
      <c r="AJ95" s="10">
        <f>I95-AI95</f>
        <v>44375000</v>
      </c>
      <c r="AK95" s="37" t="e">
        <f t="shared" ref="AK95:AK105" si="52">AI95/J95</f>
        <v>#DIV/0!</v>
      </c>
    </row>
    <row r="96" spans="1:40" ht="24" customHeight="1" x14ac:dyDescent="0.25">
      <c r="A96" s="12">
        <v>7</v>
      </c>
      <c r="B96" s="13">
        <v>1</v>
      </c>
      <c r="C96" s="13">
        <v>6</v>
      </c>
      <c r="D96" s="13">
        <v>2.0099999999999998</v>
      </c>
      <c r="E96" s="13"/>
      <c r="F96" s="14"/>
      <c r="G96" s="68" t="s">
        <v>69</v>
      </c>
      <c r="H96" s="69"/>
      <c r="I96" s="15">
        <f>I97+I102</f>
        <v>62775000</v>
      </c>
      <c r="J96" s="15">
        <f t="shared" ref="J96:AF96" si="53">J97+J102</f>
        <v>0</v>
      </c>
      <c r="K96" s="15">
        <f t="shared" si="53"/>
        <v>4600000</v>
      </c>
      <c r="L96" s="15">
        <f t="shared" si="53"/>
        <v>4600000</v>
      </c>
      <c r="M96" s="15">
        <f t="shared" si="53"/>
        <v>4600000</v>
      </c>
      <c r="N96" s="15">
        <f t="shared" si="53"/>
        <v>4600000</v>
      </c>
      <c r="O96" s="15">
        <f t="shared" si="53"/>
        <v>0</v>
      </c>
      <c r="P96" s="15">
        <f t="shared" si="53"/>
        <v>0</v>
      </c>
      <c r="Q96" s="15">
        <f t="shared" si="53"/>
        <v>0</v>
      </c>
      <c r="R96" s="15">
        <f t="shared" si="53"/>
        <v>0</v>
      </c>
      <c r="S96" s="15">
        <f t="shared" si="53"/>
        <v>0</v>
      </c>
      <c r="T96" s="15">
        <f t="shared" si="53"/>
        <v>0</v>
      </c>
      <c r="U96" s="15">
        <f t="shared" si="53"/>
        <v>0</v>
      </c>
      <c r="V96" s="15">
        <f t="shared" si="53"/>
        <v>0</v>
      </c>
      <c r="W96" s="15">
        <f t="shared" si="53"/>
        <v>0</v>
      </c>
      <c r="X96" s="15">
        <f t="shared" si="53"/>
        <v>0</v>
      </c>
      <c r="Y96" s="15">
        <f t="shared" si="53"/>
        <v>0</v>
      </c>
      <c r="Z96" s="15">
        <f t="shared" si="53"/>
        <v>0</v>
      </c>
      <c r="AA96" s="15">
        <f t="shared" si="53"/>
        <v>0</v>
      </c>
      <c r="AB96" s="15">
        <f t="shared" si="53"/>
        <v>0</v>
      </c>
      <c r="AC96" s="15">
        <f t="shared" si="53"/>
        <v>0</v>
      </c>
      <c r="AD96" s="15">
        <f t="shared" si="53"/>
        <v>0</v>
      </c>
      <c r="AE96" s="15">
        <f t="shared" si="53"/>
        <v>0</v>
      </c>
      <c r="AF96" s="15">
        <f t="shared" si="53"/>
        <v>0</v>
      </c>
      <c r="AG96" s="15">
        <f t="shared" si="28"/>
        <v>18400000</v>
      </c>
      <c r="AH96" s="15">
        <f>AH97+AH102</f>
        <v>0</v>
      </c>
      <c r="AI96" s="15">
        <f t="shared" si="29"/>
        <v>18400000</v>
      </c>
      <c r="AJ96" s="15">
        <f>AJ97+AJ102</f>
        <v>0</v>
      </c>
      <c r="AK96" s="31" t="e">
        <f t="shared" si="52"/>
        <v>#DIV/0!</v>
      </c>
    </row>
    <row r="97" spans="1:39" x14ac:dyDescent="0.25">
      <c r="A97" s="17">
        <v>7</v>
      </c>
      <c r="B97" s="17">
        <v>1</v>
      </c>
      <c r="C97" s="17">
        <v>6</v>
      </c>
      <c r="D97" s="17">
        <v>2.0099999999999998</v>
      </c>
      <c r="E97" s="17">
        <v>2</v>
      </c>
      <c r="F97" s="18"/>
      <c r="G97" s="70" t="s">
        <v>70</v>
      </c>
      <c r="H97" s="71"/>
      <c r="I97" s="19">
        <f>SUM(I98:I101)</f>
        <v>60375000</v>
      </c>
      <c r="J97" s="19">
        <f t="shared" ref="J97:AF97" si="54">SUM(J98:J101)</f>
        <v>0</v>
      </c>
      <c r="K97" s="19">
        <f t="shared" si="54"/>
        <v>4600000</v>
      </c>
      <c r="L97" s="19">
        <f t="shared" si="54"/>
        <v>4600000</v>
      </c>
      <c r="M97" s="19">
        <f t="shared" si="54"/>
        <v>4600000</v>
      </c>
      <c r="N97" s="19">
        <f t="shared" si="54"/>
        <v>4600000</v>
      </c>
      <c r="O97" s="19">
        <f t="shared" si="54"/>
        <v>0</v>
      </c>
      <c r="P97" s="19">
        <f t="shared" si="54"/>
        <v>0</v>
      </c>
      <c r="Q97" s="19">
        <f t="shared" si="54"/>
        <v>0</v>
      </c>
      <c r="R97" s="19">
        <f t="shared" si="54"/>
        <v>0</v>
      </c>
      <c r="S97" s="19">
        <f t="shared" si="54"/>
        <v>0</v>
      </c>
      <c r="T97" s="19">
        <f t="shared" si="54"/>
        <v>0</v>
      </c>
      <c r="U97" s="19">
        <f t="shared" si="54"/>
        <v>0</v>
      </c>
      <c r="V97" s="19">
        <f t="shared" si="54"/>
        <v>0</v>
      </c>
      <c r="W97" s="19">
        <f t="shared" si="54"/>
        <v>0</v>
      </c>
      <c r="X97" s="19">
        <f t="shared" si="54"/>
        <v>0</v>
      </c>
      <c r="Y97" s="19">
        <f t="shared" si="54"/>
        <v>0</v>
      </c>
      <c r="Z97" s="19">
        <f t="shared" si="54"/>
        <v>0</v>
      </c>
      <c r="AA97" s="19">
        <f t="shared" si="54"/>
        <v>0</v>
      </c>
      <c r="AB97" s="19">
        <f t="shared" si="54"/>
        <v>0</v>
      </c>
      <c r="AC97" s="19">
        <f t="shared" si="54"/>
        <v>0</v>
      </c>
      <c r="AD97" s="19">
        <f t="shared" si="54"/>
        <v>0</v>
      </c>
      <c r="AE97" s="19">
        <f t="shared" si="54"/>
        <v>0</v>
      </c>
      <c r="AF97" s="19">
        <f t="shared" si="54"/>
        <v>0</v>
      </c>
      <c r="AG97" s="60">
        <f t="shared" si="28"/>
        <v>18400000</v>
      </c>
      <c r="AH97" s="53">
        <f>SUM(AH98:AH101)</f>
        <v>0</v>
      </c>
      <c r="AI97" s="60">
        <f t="shared" si="29"/>
        <v>18400000</v>
      </c>
      <c r="AJ97" s="19">
        <f>SUM(AJ98:AJ101)</f>
        <v>0</v>
      </c>
      <c r="AK97" s="21" t="e">
        <f t="shared" si="52"/>
        <v>#DIV/0!</v>
      </c>
      <c r="AM97" s="30">
        <f>J97-AI97</f>
        <v>-18400000</v>
      </c>
    </row>
    <row r="98" spans="1:39" x14ac:dyDescent="0.25">
      <c r="A98" s="38"/>
      <c r="B98" s="39"/>
      <c r="C98" s="39"/>
      <c r="D98" s="27"/>
      <c r="E98" s="27"/>
      <c r="F98" s="28"/>
      <c r="G98" s="66" t="s">
        <v>84</v>
      </c>
      <c r="H98" s="67"/>
      <c r="I98" s="25">
        <v>1125000</v>
      </c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61">
        <f t="shared" si="28"/>
        <v>0</v>
      </c>
      <c r="AH98" s="32"/>
      <c r="AI98" s="61">
        <f t="shared" si="29"/>
        <v>0</v>
      </c>
      <c r="AJ98" s="25">
        <f>J98-AI98</f>
        <v>0</v>
      </c>
      <c r="AK98" s="26" t="e">
        <f t="shared" si="52"/>
        <v>#DIV/0!</v>
      </c>
    </row>
    <row r="99" spans="1:39" x14ac:dyDescent="0.25">
      <c r="A99" s="38"/>
      <c r="B99" s="39"/>
      <c r="C99" s="39"/>
      <c r="D99" s="27"/>
      <c r="E99" s="27"/>
      <c r="F99" s="28"/>
      <c r="G99" s="66" t="s">
        <v>106</v>
      </c>
      <c r="H99" s="67"/>
      <c r="I99" s="25">
        <v>750000</v>
      </c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61"/>
      <c r="AH99" s="32"/>
      <c r="AI99" s="61"/>
      <c r="AJ99" s="25"/>
      <c r="AK99" s="26"/>
    </row>
    <row r="100" spans="1:39" x14ac:dyDescent="0.25">
      <c r="A100" s="38"/>
      <c r="B100" s="39"/>
      <c r="C100" s="39"/>
      <c r="D100" s="27"/>
      <c r="E100" s="27"/>
      <c r="F100" s="28"/>
      <c r="G100" s="66" t="s">
        <v>112</v>
      </c>
      <c r="H100" s="67"/>
      <c r="I100" s="25">
        <v>55200000</v>
      </c>
      <c r="J100" s="25"/>
      <c r="K100" s="25">
        <v>4600000</v>
      </c>
      <c r="L100" s="25">
        <v>4600000</v>
      </c>
      <c r="M100" s="25">
        <v>4600000</v>
      </c>
      <c r="N100" s="25">
        <v>4600000</v>
      </c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61"/>
      <c r="AH100" s="32"/>
      <c r="AI100" s="61"/>
      <c r="AJ100" s="25"/>
      <c r="AK100" s="26"/>
    </row>
    <row r="101" spans="1:39" ht="15" customHeight="1" x14ac:dyDescent="0.25">
      <c r="A101" s="38"/>
      <c r="B101" s="39"/>
      <c r="C101" s="39"/>
      <c r="D101" s="27"/>
      <c r="E101" s="27"/>
      <c r="F101" s="28"/>
      <c r="G101" s="66" t="s">
        <v>33</v>
      </c>
      <c r="H101" s="67"/>
      <c r="I101" s="25">
        <v>3300000</v>
      </c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61">
        <f t="shared" si="28"/>
        <v>0</v>
      </c>
      <c r="AH101" s="32"/>
      <c r="AI101" s="61">
        <f t="shared" si="29"/>
        <v>0</v>
      </c>
      <c r="AJ101" s="25">
        <f>J101-AI101</f>
        <v>0</v>
      </c>
      <c r="AK101" s="26" t="e">
        <f t="shared" si="52"/>
        <v>#DIV/0!</v>
      </c>
    </row>
    <row r="102" spans="1:39" x14ac:dyDescent="0.25">
      <c r="A102" s="17">
        <v>7</v>
      </c>
      <c r="B102" s="17">
        <v>1</v>
      </c>
      <c r="C102" s="17">
        <v>6</v>
      </c>
      <c r="D102" s="17">
        <v>2.0099999999999998</v>
      </c>
      <c r="E102" s="17">
        <v>5</v>
      </c>
      <c r="F102" s="18"/>
      <c r="G102" s="70" t="s">
        <v>71</v>
      </c>
      <c r="H102" s="71"/>
      <c r="I102" s="19">
        <f>SUM(I103:I104)</f>
        <v>2400000</v>
      </c>
      <c r="J102" s="19">
        <f t="shared" ref="J102:AF102" si="55">SUM(J103:J104)</f>
        <v>0</v>
      </c>
      <c r="K102" s="19">
        <f t="shared" si="55"/>
        <v>0</v>
      </c>
      <c r="L102" s="19">
        <f t="shared" si="55"/>
        <v>0</v>
      </c>
      <c r="M102" s="19">
        <f t="shared" si="55"/>
        <v>0</v>
      </c>
      <c r="N102" s="19">
        <f t="shared" si="55"/>
        <v>0</v>
      </c>
      <c r="O102" s="19">
        <f t="shared" si="55"/>
        <v>0</v>
      </c>
      <c r="P102" s="19">
        <f t="shared" si="55"/>
        <v>0</v>
      </c>
      <c r="Q102" s="19">
        <f t="shared" si="55"/>
        <v>0</v>
      </c>
      <c r="R102" s="19">
        <f t="shared" si="55"/>
        <v>0</v>
      </c>
      <c r="S102" s="19">
        <f t="shared" si="55"/>
        <v>0</v>
      </c>
      <c r="T102" s="19">
        <f t="shared" si="55"/>
        <v>0</v>
      </c>
      <c r="U102" s="19">
        <f t="shared" si="55"/>
        <v>0</v>
      </c>
      <c r="V102" s="19">
        <f t="shared" si="55"/>
        <v>0</v>
      </c>
      <c r="W102" s="19">
        <f t="shared" si="55"/>
        <v>0</v>
      </c>
      <c r="X102" s="19">
        <f t="shared" si="55"/>
        <v>0</v>
      </c>
      <c r="Y102" s="19">
        <f t="shared" si="55"/>
        <v>0</v>
      </c>
      <c r="Z102" s="19">
        <f t="shared" si="55"/>
        <v>0</v>
      </c>
      <c r="AA102" s="19">
        <f t="shared" si="55"/>
        <v>0</v>
      </c>
      <c r="AB102" s="19">
        <f t="shared" si="55"/>
        <v>0</v>
      </c>
      <c r="AC102" s="19">
        <f t="shared" si="55"/>
        <v>0</v>
      </c>
      <c r="AD102" s="19">
        <f t="shared" si="55"/>
        <v>0</v>
      </c>
      <c r="AE102" s="19">
        <f t="shared" si="55"/>
        <v>0</v>
      </c>
      <c r="AF102" s="19">
        <f t="shared" si="55"/>
        <v>0</v>
      </c>
      <c r="AG102" s="60">
        <f t="shared" si="28"/>
        <v>0</v>
      </c>
      <c r="AH102" s="53">
        <f>SUM(AH103:AH103)</f>
        <v>0</v>
      </c>
      <c r="AI102" s="60">
        <f t="shared" si="29"/>
        <v>0</v>
      </c>
      <c r="AJ102" s="19">
        <f>SUM(AJ103:AJ103)</f>
        <v>0</v>
      </c>
      <c r="AK102" s="21" t="e">
        <f t="shared" si="52"/>
        <v>#DIV/0!</v>
      </c>
      <c r="AM102" s="30">
        <f>J102-AI102</f>
        <v>0</v>
      </c>
    </row>
    <row r="103" spans="1:39" ht="15" customHeight="1" x14ac:dyDescent="0.25">
      <c r="A103" s="38"/>
      <c r="B103" s="39"/>
      <c r="C103" s="39"/>
      <c r="D103" s="27"/>
      <c r="E103" s="27"/>
      <c r="F103" s="28"/>
      <c r="G103" s="66" t="s">
        <v>84</v>
      </c>
      <c r="H103" s="67"/>
      <c r="I103" s="25">
        <v>900000</v>
      </c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9"/>
      <c r="X103" s="25"/>
      <c r="Y103" s="25"/>
      <c r="Z103" s="25"/>
      <c r="AA103" s="25"/>
      <c r="AB103" s="25"/>
      <c r="AC103" s="25"/>
      <c r="AD103" s="25"/>
      <c r="AE103" s="25"/>
      <c r="AF103" s="25"/>
      <c r="AG103" s="61">
        <f t="shared" si="28"/>
        <v>0</v>
      </c>
      <c r="AH103" s="32"/>
      <c r="AI103" s="61">
        <f t="shared" si="29"/>
        <v>0</v>
      </c>
      <c r="AJ103" s="25">
        <f>J103-AI103</f>
        <v>0</v>
      </c>
      <c r="AK103" s="26" t="e">
        <f t="shared" si="52"/>
        <v>#DIV/0!</v>
      </c>
    </row>
    <row r="104" spans="1:39" ht="15" customHeight="1" x14ac:dyDescent="0.25">
      <c r="A104" s="63"/>
      <c r="B104" s="64"/>
      <c r="C104" s="64"/>
      <c r="D104" s="65"/>
      <c r="E104" s="65"/>
      <c r="F104" s="65"/>
      <c r="G104" s="66" t="s">
        <v>106</v>
      </c>
      <c r="H104" s="67"/>
      <c r="I104" s="25">
        <v>1500000</v>
      </c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9"/>
      <c r="X104" s="25"/>
      <c r="Y104" s="25"/>
      <c r="Z104" s="25"/>
      <c r="AA104" s="25"/>
      <c r="AB104" s="25"/>
      <c r="AC104" s="25"/>
      <c r="AD104" s="25"/>
      <c r="AE104" s="25"/>
      <c r="AF104" s="25"/>
      <c r="AG104" s="61"/>
      <c r="AH104" s="32"/>
      <c r="AI104" s="61"/>
      <c r="AJ104" s="25"/>
      <c r="AK104" s="26"/>
    </row>
    <row r="105" spans="1:39" x14ac:dyDescent="0.25">
      <c r="A105" s="76" t="s">
        <v>72</v>
      </c>
      <c r="B105" s="77"/>
      <c r="C105" s="77"/>
      <c r="D105" s="77"/>
      <c r="E105" s="77"/>
      <c r="F105" s="77"/>
      <c r="G105" s="77"/>
      <c r="H105" s="78"/>
      <c r="I105" s="41">
        <f t="shared" ref="I105:AF105" si="56">I95+I84+I78+I66+I59+I3</f>
        <v>666611480</v>
      </c>
      <c r="J105" s="41">
        <f t="shared" si="56"/>
        <v>0</v>
      </c>
      <c r="K105" s="41">
        <f t="shared" si="56"/>
        <v>42287870</v>
      </c>
      <c r="L105" s="41">
        <f t="shared" si="56"/>
        <v>37442043</v>
      </c>
      <c r="M105" s="41">
        <f t="shared" si="56"/>
        <v>34106793</v>
      </c>
      <c r="N105" s="41">
        <f t="shared" si="56"/>
        <v>38594141</v>
      </c>
      <c r="O105" s="41">
        <f t="shared" si="56"/>
        <v>0</v>
      </c>
      <c r="P105" s="41">
        <f t="shared" si="56"/>
        <v>0</v>
      </c>
      <c r="Q105" s="41">
        <f t="shared" si="56"/>
        <v>0</v>
      </c>
      <c r="R105" s="41">
        <f t="shared" si="56"/>
        <v>0</v>
      </c>
      <c r="S105" s="41">
        <f t="shared" si="56"/>
        <v>0</v>
      </c>
      <c r="T105" s="41">
        <f t="shared" si="56"/>
        <v>0</v>
      </c>
      <c r="U105" s="41">
        <f t="shared" si="56"/>
        <v>0</v>
      </c>
      <c r="V105" s="41">
        <f t="shared" si="56"/>
        <v>0</v>
      </c>
      <c r="W105" s="41">
        <f t="shared" si="56"/>
        <v>0</v>
      </c>
      <c r="X105" s="41">
        <f t="shared" si="56"/>
        <v>0</v>
      </c>
      <c r="Y105" s="41">
        <f t="shared" si="56"/>
        <v>0</v>
      </c>
      <c r="Z105" s="41">
        <f t="shared" si="56"/>
        <v>0</v>
      </c>
      <c r="AA105" s="41">
        <f t="shared" si="56"/>
        <v>0</v>
      </c>
      <c r="AB105" s="41">
        <f t="shared" si="56"/>
        <v>0</v>
      </c>
      <c r="AC105" s="41">
        <f t="shared" si="56"/>
        <v>0</v>
      </c>
      <c r="AD105" s="41">
        <f t="shared" si="56"/>
        <v>0</v>
      </c>
      <c r="AE105" s="41">
        <f t="shared" si="56"/>
        <v>0</v>
      </c>
      <c r="AF105" s="41">
        <f t="shared" si="56"/>
        <v>0</v>
      </c>
      <c r="AG105" s="41">
        <f>SUM(K105:AF105)</f>
        <v>152430847</v>
      </c>
      <c r="AH105" s="41" t="e">
        <f>AH95+AH84+AH78+AH66+AH59+AH3</f>
        <v>#REF!</v>
      </c>
      <c r="AI105" s="41" t="e">
        <f>AG105+AH105</f>
        <v>#REF!</v>
      </c>
      <c r="AJ105" s="41" t="e">
        <f>J105-AI105</f>
        <v>#REF!</v>
      </c>
      <c r="AK105" s="42" t="e">
        <f t="shared" si="52"/>
        <v>#REF!</v>
      </c>
    </row>
    <row r="106" spans="1:39" x14ac:dyDescent="0.25">
      <c r="A106" s="76" t="s">
        <v>73</v>
      </c>
      <c r="B106" s="77"/>
      <c r="C106" s="77"/>
      <c r="D106" s="77"/>
      <c r="E106" s="77"/>
      <c r="F106" s="77"/>
      <c r="G106" s="77"/>
      <c r="H106" s="78"/>
      <c r="I106" s="41"/>
      <c r="J106" s="41"/>
      <c r="K106" s="41">
        <v>48528414</v>
      </c>
      <c r="L106" s="41">
        <v>48528414</v>
      </c>
      <c r="M106" s="41">
        <v>48528414</v>
      </c>
      <c r="N106" s="41">
        <v>48528414</v>
      </c>
      <c r="O106" s="41">
        <v>48528414</v>
      </c>
      <c r="P106" s="41">
        <v>48528414</v>
      </c>
      <c r="Q106" s="41">
        <v>48528414</v>
      </c>
      <c r="R106" s="41">
        <v>48528414</v>
      </c>
      <c r="S106" s="41">
        <v>48528414</v>
      </c>
      <c r="T106" s="41">
        <v>48528414</v>
      </c>
      <c r="U106" s="41">
        <v>48528414</v>
      </c>
      <c r="V106" s="41">
        <v>48528414</v>
      </c>
      <c r="W106" s="41">
        <v>48528414</v>
      </c>
      <c r="X106" s="41">
        <v>48528414</v>
      </c>
      <c r="Y106" s="41">
        <v>48528414</v>
      </c>
      <c r="Z106" s="41">
        <v>48528414</v>
      </c>
      <c r="AA106" s="41">
        <v>48528414</v>
      </c>
      <c r="AB106" s="41">
        <v>48528414</v>
      </c>
      <c r="AC106" s="41">
        <v>48528414</v>
      </c>
      <c r="AD106" s="41">
        <v>48528414</v>
      </c>
      <c r="AE106" s="41">
        <v>48528414</v>
      </c>
      <c r="AF106" s="41">
        <v>48528414</v>
      </c>
      <c r="AG106" s="41"/>
      <c r="AH106" s="41"/>
      <c r="AI106" s="41"/>
      <c r="AJ106" s="41"/>
      <c r="AK106" s="42"/>
    </row>
    <row r="107" spans="1:39" x14ac:dyDescent="0.25">
      <c r="A107" s="76" t="s">
        <v>74</v>
      </c>
      <c r="B107" s="77"/>
      <c r="C107" s="77"/>
      <c r="D107" s="77"/>
      <c r="E107" s="77"/>
      <c r="F107" s="77"/>
      <c r="G107" s="77"/>
      <c r="H107" s="78"/>
      <c r="I107" s="41"/>
      <c r="J107" s="41"/>
      <c r="K107" s="43">
        <f>K105/K106</f>
        <v>0.87140432819419977</v>
      </c>
      <c r="L107" s="43">
        <f t="shared" ref="L107:AF107" si="57">L105/L106</f>
        <v>0.77154887031750097</v>
      </c>
      <c r="M107" s="43">
        <f t="shared" si="57"/>
        <v>0.70282109363804879</v>
      </c>
      <c r="N107" s="43">
        <f t="shared" si="57"/>
        <v>0.7952895596381947</v>
      </c>
      <c r="O107" s="43">
        <f t="shared" si="57"/>
        <v>0</v>
      </c>
      <c r="P107" s="43">
        <f t="shared" si="57"/>
        <v>0</v>
      </c>
      <c r="Q107" s="43">
        <f t="shared" si="57"/>
        <v>0</v>
      </c>
      <c r="R107" s="43">
        <f>R105/R106</f>
        <v>0</v>
      </c>
      <c r="S107" s="43">
        <f>S105/S106</f>
        <v>0</v>
      </c>
      <c r="T107" s="43">
        <f t="shared" si="57"/>
        <v>0</v>
      </c>
      <c r="U107" s="43">
        <f t="shared" si="57"/>
        <v>0</v>
      </c>
      <c r="V107" s="43">
        <f t="shared" si="57"/>
        <v>0</v>
      </c>
      <c r="W107" s="43">
        <f t="shared" si="57"/>
        <v>0</v>
      </c>
      <c r="X107" s="43">
        <f t="shared" si="57"/>
        <v>0</v>
      </c>
      <c r="Y107" s="43">
        <f t="shared" si="57"/>
        <v>0</v>
      </c>
      <c r="Z107" s="43">
        <f t="shared" si="57"/>
        <v>0</v>
      </c>
      <c r="AA107" s="43">
        <f t="shared" si="57"/>
        <v>0</v>
      </c>
      <c r="AB107" s="43">
        <f t="shared" si="57"/>
        <v>0</v>
      </c>
      <c r="AC107" s="43">
        <f t="shared" si="57"/>
        <v>0</v>
      </c>
      <c r="AD107" s="43">
        <f t="shared" si="57"/>
        <v>0</v>
      </c>
      <c r="AE107" s="43">
        <f t="shared" si="57"/>
        <v>0</v>
      </c>
      <c r="AF107" s="43">
        <f t="shared" si="57"/>
        <v>0</v>
      </c>
      <c r="AG107" s="44"/>
      <c r="AH107" s="44"/>
      <c r="AI107" s="44"/>
      <c r="AJ107" s="44"/>
      <c r="AK107" s="44"/>
      <c r="AM107" s="30">
        <f>J108-AI108</f>
        <v>-1353921136</v>
      </c>
    </row>
    <row r="108" spans="1:39" ht="24.75" customHeight="1" x14ac:dyDescent="0.25">
      <c r="A108" s="45">
        <v>7</v>
      </c>
      <c r="B108" s="46">
        <v>1</v>
      </c>
      <c r="C108" s="46">
        <v>1</v>
      </c>
      <c r="D108" s="46">
        <v>2.02</v>
      </c>
      <c r="E108" s="46"/>
      <c r="F108" s="47"/>
      <c r="G108" s="79" t="s">
        <v>75</v>
      </c>
      <c r="H108" s="80"/>
      <c r="I108" s="48">
        <f>I109</f>
        <v>1803719500</v>
      </c>
      <c r="J108" s="48">
        <f>J109</f>
        <v>0</v>
      </c>
      <c r="K108" s="48">
        <f>K109</f>
        <v>0</v>
      </c>
      <c r="L108" s="48">
        <f t="shared" ref="L108:AH108" si="58">L109</f>
        <v>0</v>
      </c>
      <c r="M108" s="48">
        <f t="shared" si="58"/>
        <v>0</v>
      </c>
      <c r="N108" s="48">
        <f t="shared" si="58"/>
        <v>0</v>
      </c>
      <c r="O108" s="48">
        <f t="shared" si="58"/>
        <v>0</v>
      </c>
      <c r="P108" s="48">
        <f t="shared" si="58"/>
        <v>0</v>
      </c>
      <c r="Q108" s="48">
        <f t="shared" si="58"/>
        <v>0</v>
      </c>
      <c r="R108" s="48">
        <f t="shared" si="58"/>
        <v>0</v>
      </c>
      <c r="S108" s="48">
        <f t="shared" si="58"/>
        <v>0</v>
      </c>
      <c r="T108" s="48">
        <f t="shared" si="58"/>
        <v>0</v>
      </c>
      <c r="U108" s="48">
        <f t="shared" si="58"/>
        <v>0</v>
      </c>
      <c r="V108" s="48">
        <f t="shared" si="58"/>
        <v>0</v>
      </c>
      <c r="W108" s="48">
        <f t="shared" si="58"/>
        <v>0</v>
      </c>
      <c r="X108" s="48">
        <f t="shared" si="58"/>
        <v>0</v>
      </c>
      <c r="Y108" s="48">
        <f t="shared" si="58"/>
        <v>0</v>
      </c>
      <c r="Z108" s="48">
        <f t="shared" si="58"/>
        <v>0</v>
      </c>
      <c r="AA108" s="48">
        <f t="shared" si="58"/>
        <v>0</v>
      </c>
      <c r="AB108" s="48">
        <f t="shared" si="58"/>
        <v>0</v>
      </c>
      <c r="AC108" s="48">
        <f t="shared" si="58"/>
        <v>0</v>
      </c>
      <c r="AD108" s="48">
        <f t="shared" si="58"/>
        <v>0</v>
      </c>
      <c r="AE108" s="48">
        <f t="shared" si="58"/>
        <v>0</v>
      </c>
      <c r="AF108" s="48">
        <f t="shared" si="58"/>
        <v>0</v>
      </c>
      <c r="AG108" s="48">
        <f>AG109</f>
        <v>1353921136</v>
      </c>
      <c r="AH108" s="48">
        <f t="shared" si="58"/>
        <v>0</v>
      </c>
      <c r="AI108" s="48">
        <f>AG108+AH108</f>
        <v>1353921136</v>
      </c>
      <c r="AJ108" s="48">
        <f>AJ109</f>
        <v>-1353921136</v>
      </c>
      <c r="AK108" s="49" t="s">
        <v>110</v>
      </c>
    </row>
    <row r="109" spans="1:39" ht="33" customHeight="1" x14ac:dyDescent="0.25">
      <c r="A109" s="27">
        <v>7</v>
      </c>
      <c r="B109" s="27">
        <v>1</v>
      </c>
      <c r="C109" s="27">
        <v>1</v>
      </c>
      <c r="D109" s="27">
        <v>2.02</v>
      </c>
      <c r="E109" s="27">
        <v>1</v>
      </c>
      <c r="F109" s="28"/>
      <c r="G109" s="66" t="s">
        <v>76</v>
      </c>
      <c r="H109" s="67"/>
      <c r="I109" s="25">
        <v>1803719500</v>
      </c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>
        <v>1353921136</v>
      </c>
      <c r="AH109" s="25"/>
      <c r="AI109" s="25">
        <f>AG109+AH109</f>
        <v>1353921136</v>
      </c>
      <c r="AJ109" s="25">
        <f>J109-AI109</f>
        <v>-1353921136</v>
      </c>
      <c r="AK109" s="50" t="e">
        <f>AI109/J109</f>
        <v>#DIV/0!</v>
      </c>
    </row>
    <row r="110" spans="1:39" x14ac:dyDescent="0.25">
      <c r="I110" s="30">
        <f>I108+I105</f>
        <v>2470330980</v>
      </c>
      <c r="J110" s="30">
        <f>J108+J105</f>
        <v>0</v>
      </c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>
        <f>AG108+AG105</f>
        <v>1506351983</v>
      </c>
      <c r="AH110" s="30"/>
      <c r="AI110" s="30" t="e">
        <f>AI105+AI109</f>
        <v>#REF!</v>
      </c>
      <c r="AJ110" s="25" t="e">
        <f>J110-AI110</f>
        <v>#REF!</v>
      </c>
      <c r="AK110" s="50" t="e">
        <f>AI110/J110</f>
        <v>#REF!</v>
      </c>
    </row>
    <row r="111" spans="1:39" x14ac:dyDescent="0.25">
      <c r="K111" s="30">
        <f>K106-K105</f>
        <v>6240544</v>
      </c>
      <c r="L111" s="30">
        <f t="shared" ref="L111:AF111" si="59">L106-L105</f>
        <v>11086371</v>
      </c>
      <c r="M111" s="30">
        <f t="shared" si="59"/>
        <v>14421621</v>
      </c>
      <c r="N111" s="30">
        <f t="shared" si="59"/>
        <v>9934273</v>
      </c>
      <c r="O111" s="30">
        <f t="shared" si="59"/>
        <v>48528414</v>
      </c>
      <c r="P111" s="30">
        <f t="shared" si="59"/>
        <v>48528414</v>
      </c>
      <c r="Q111" s="30">
        <f t="shared" si="59"/>
        <v>48528414</v>
      </c>
      <c r="R111" s="30">
        <f t="shared" si="59"/>
        <v>48528414</v>
      </c>
      <c r="S111" s="30">
        <f t="shared" si="59"/>
        <v>48528414</v>
      </c>
      <c r="T111" s="30">
        <f t="shared" si="59"/>
        <v>48528414</v>
      </c>
      <c r="U111" s="30">
        <f t="shared" si="59"/>
        <v>48528414</v>
      </c>
      <c r="V111" s="30">
        <f t="shared" si="59"/>
        <v>48528414</v>
      </c>
      <c r="W111" s="30">
        <f t="shared" si="59"/>
        <v>48528414</v>
      </c>
      <c r="X111" s="30">
        <f t="shared" si="59"/>
        <v>48528414</v>
      </c>
      <c r="Y111" s="30">
        <f t="shared" si="59"/>
        <v>48528414</v>
      </c>
      <c r="Z111" s="30">
        <f t="shared" si="59"/>
        <v>48528414</v>
      </c>
      <c r="AA111" s="30">
        <f t="shared" si="59"/>
        <v>48528414</v>
      </c>
      <c r="AB111" s="30">
        <f t="shared" si="59"/>
        <v>48528414</v>
      </c>
      <c r="AC111" s="30">
        <f t="shared" si="59"/>
        <v>48528414</v>
      </c>
      <c r="AD111" s="30">
        <f t="shared" si="59"/>
        <v>48528414</v>
      </c>
      <c r="AE111" s="30">
        <f t="shared" si="59"/>
        <v>48528414</v>
      </c>
      <c r="AF111" s="30">
        <f t="shared" si="59"/>
        <v>48528414</v>
      </c>
      <c r="AJ111" s="30"/>
    </row>
    <row r="112" spans="1:39" x14ac:dyDescent="0.25">
      <c r="U112" s="30"/>
      <c r="AJ112" s="51"/>
    </row>
    <row r="113" spans="8:40" x14ac:dyDescent="0.25">
      <c r="J113" s="30"/>
      <c r="AJ113" s="51"/>
    </row>
    <row r="114" spans="8:40" s="51" customFormat="1" x14ac:dyDescent="0.25">
      <c r="AN114" s="5"/>
    </row>
    <row r="115" spans="8:40" ht="15" customHeight="1" x14ac:dyDescent="0.25">
      <c r="I115" s="51"/>
      <c r="J115" s="51"/>
      <c r="K115" s="52"/>
    </row>
    <row r="116" spans="8:40" ht="15" customHeight="1" x14ac:dyDescent="0.25">
      <c r="H116" s="51"/>
      <c r="I116" s="5"/>
      <c r="J116" s="5"/>
      <c r="K116" s="5"/>
      <c r="L116" s="5"/>
      <c r="N116" s="30"/>
    </row>
    <row r="117" spans="8:40" ht="15" customHeight="1" x14ac:dyDescent="0.25">
      <c r="H117" s="51"/>
      <c r="I117" s="5"/>
      <c r="J117" s="5"/>
      <c r="K117" s="5"/>
      <c r="L117" s="5"/>
      <c r="N117" s="30"/>
    </row>
    <row r="118" spans="8:40" ht="15" customHeight="1" x14ac:dyDescent="0.25">
      <c r="H118" s="51"/>
      <c r="I118" s="62"/>
      <c r="J118" s="62"/>
      <c r="K118" s="62"/>
      <c r="L118" s="62"/>
      <c r="N118" s="30"/>
    </row>
    <row r="119" spans="8:40" ht="15" customHeight="1" x14ac:dyDescent="0.25">
      <c r="H119" s="51"/>
      <c r="I119" s="62"/>
      <c r="J119" s="62"/>
      <c r="K119" s="62"/>
      <c r="L119" s="62"/>
    </row>
    <row r="120" spans="8:40" x14ac:dyDescent="0.25">
      <c r="I120" s="62"/>
      <c r="J120" s="62"/>
      <c r="K120" s="62"/>
      <c r="L120" s="62"/>
    </row>
    <row r="121" spans="8:40" x14ac:dyDescent="0.25">
      <c r="K121" s="30"/>
      <c r="L121" s="30"/>
    </row>
  </sheetData>
  <mergeCells count="107">
    <mergeCell ref="G73:H73"/>
    <mergeCell ref="G74:H74"/>
    <mergeCell ref="G75:H75"/>
    <mergeCell ref="G76:H76"/>
    <mergeCell ref="G69:H69"/>
    <mergeCell ref="G70:H70"/>
    <mergeCell ref="A106:H106"/>
    <mergeCell ref="G84:H84"/>
    <mergeCell ref="G85:H85"/>
    <mergeCell ref="G86:H86"/>
    <mergeCell ref="G87:H87"/>
    <mergeCell ref="G81:H81"/>
    <mergeCell ref="G82:H82"/>
    <mergeCell ref="G78:H78"/>
    <mergeCell ref="G79:H79"/>
    <mergeCell ref="G80:H80"/>
    <mergeCell ref="A107:H107"/>
    <mergeCell ref="G108:H108"/>
    <mergeCell ref="G109:H109"/>
    <mergeCell ref="A105:H105"/>
    <mergeCell ref="G102:H102"/>
    <mergeCell ref="G103:H103"/>
    <mergeCell ref="G64:H64"/>
    <mergeCell ref="G65:H65"/>
    <mergeCell ref="G83:H83"/>
    <mergeCell ref="G90:H90"/>
    <mergeCell ref="G88:H88"/>
    <mergeCell ref="G99:H99"/>
    <mergeCell ref="G100:H100"/>
    <mergeCell ref="G104:H104"/>
    <mergeCell ref="G97:H97"/>
    <mergeCell ref="G98:H98"/>
    <mergeCell ref="G101:H101"/>
    <mergeCell ref="G92:H92"/>
    <mergeCell ref="G93:H93"/>
    <mergeCell ref="G95:H95"/>
    <mergeCell ref="G96:H96"/>
    <mergeCell ref="G89:H89"/>
    <mergeCell ref="G91:H91"/>
    <mergeCell ref="G94:H94"/>
    <mergeCell ref="G45:H45"/>
    <mergeCell ref="G46:H46"/>
    <mergeCell ref="G48:H48"/>
    <mergeCell ref="G49:H49"/>
    <mergeCell ref="G52:H52"/>
    <mergeCell ref="G50:H50"/>
    <mergeCell ref="G51:H51"/>
    <mergeCell ref="G47:H47"/>
    <mergeCell ref="G71:H71"/>
    <mergeCell ref="G66:H66"/>
    <mergeCell ref="G67:H67"/>
    <mergeCell ref="G68:H68"/>
    <mergeCell ref="G63:H63"/>
    <mergeCell ref="G59:H59"/>
    <mergeCell ref="G60:H60"/>
    <mergeCell ref="G61:H61"/>
    <mergeCell ref="G62:H62"/>
    <mergeCell ref="G29:H29"/>
    <mergeCell ref="G30:H30"/>
    <mergeCell ref="G31:H31"/>
    <mergeCell ref="G32:H32"/>
    <mergeCell ref="G33:H33"/>
    <mergeCell ref="G38:H38"/>
    <mergeCell ref="G39:H39"/>
    <mergeCell ref="G40:H40"/>
    <mergeCell ref="G77:H77"/>
    <mergeCell ref="G34:H34"/>
    <mergeCell ref="G35:H35"/>
    <mergeCell ref="G36:H36"/>
    <mergeCell ref="G37:H37"/>
    <mergeCell ref="G41:H41"/>
    <mergeCell ref="G42:H42"/>
    <mergeCell ref="G43:H43"/>
    <mergeCell ref="G53:H53"/>
    <mergeCell ref="G54:H54"/>
    <mergeCell ref="G55:H55"/>
    <mergeCell ref="G56:H56"/>
    <mergeCell ref="G57:H57"/>
    <mergeCell ref="G44:H44"/>
    <mergeCell ref="G58:H58"/>
    <mergeCell ref="G72:H72"/>
    <mergeCell ref="G3:H3"/>
    <mergeCell ref="G4:H4"/>
    <mergeCell ref="G5:H5"/>
    <mergeCell ref="G6:H6"/>
    <mergeCell ref="G7:H7"/>
    <mergeCell ref="G12:H12"/>
    <mergeCell ref="G24:H24"/>
    <mergeCell ref="G25:H25"/>
    <mergeCell ref="G26:H26"/>
    <mergeCell ref="G8:H8"/>
    <mergeCell ref="G9:H9"/>
    <mergeCell ref="G10:H10"/>
    <mergeCell ref="G11:H11"/>
    <mergeCell ref="G15:H15"/>
    <mergeCell ref="G16:H16"/>
    <mergeCell ref="G19:H19"/>
    <mergeCell ref="G20:H20"/>
    <mergeCell ref="G27:H27"/>
    <mergeCell ref="G28:H28"/>
    <mergeCell ref="G21:H21"/>
    <mergeCell ref="G22:H22"/>
    <mergeCell ref="G13:H13"/>
    <mergeCell ref="G14:H14"/>
    <mergeCell ref="G17:H17"/>
    <mergeCell ref="G18:H18"/>
    <mergeCell ref="G23:H2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Lembar1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dcterms:created xsi:type="dcterms:W3CDTF">2025-08-26T08:28:47Z</dcterms:created>
  <dcterms:modified xsi:type="dcterms:W3CDTF">2025-09-24T03:04:14Z</dcterms:modified>
</cp:coreProperties>
</file>